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0" yWindow="0" windowWidth="19200" windowHeight="10695" tabRatio="941" activeTab="1"/>
  </bookViews>
  <sheets>
    <sheet name="Ekamutneri hamematakan" sheetId="26" r:id="rId1"/>
    <sheet name="Dramakani hamematakan" sheetId="27" r:id="rId2"/>
  </sheets>
  <externalReferences>
    <externalReference r:id="rId3"/>
  </externalReferences>
  <definedNames>
    <definedName name="_COMPANYNAME">'[1]Page 1'!$B$12</definedName>
    <definedName name="_DATE2">'[1]Page 1'!$B$17</definedName>
    <definedName name="_xlnm.Print_Area" localSheetId="1">'Dramakani hamematakan'!$A$1:$E$94</definedName>
    <definedName name="_xlnm.Print_Area" localSheetId="0">'Ekamutneri hamematakan'!$A$1:$E$74</definedName>
    <definedName name="Tab1CodeCol">#REF!</definedName>
    <definedName name="Tab1Col1">#REF!</definedName>
    <definedName name="Tab1ColLast">#REF!</definedName>
    <definedName name="Tab1Row1">#REF!</definedName>
    <definedName name="Tab1RowCode">#REF!</definedName>
    <definedName name="Tab1RowLast">#REF!</definedName>
    <definedName name="Tab2CodeCol">#REF!</definedName>
    <definedName name="Tab2Col1">#REF!</definedName>
    <definedName name="Tab2ColLast">#REF!</definedName>
    <definedName name="Tab2Row1">#REF!</definedName>
    <definedName name="Tab2RowCode">#REF!</definedName>
    <definedName name="Tab2RowLast">#REF!</definedName>
    <definedName name="Tab3CodeCol">#REF!</definedName>
    <definedName name="Tab3Col1">#REF!</definedName>
    <definedName name="Tab3ColLast">#REF!</definedName>
    <definedName name="Tab3Row1">#REF!</definedName>
    <definedName name="Tab3RowLast">#REF!</definedName>
    <definedName name="Tab4CodeCol">#REF!</definedName>
    <definedName name="Tab4Col1">#REF!</definedName>
    <definedName name="Tab4ColLast">#REF!</definedName>
    <definedName name="Tab4Row1">#REF!</definedName>
    <definedName name="Tab4RowLast">#REF!</definedName>
    <definedName name="Tab5CodeCol">#REF!</definedName>
    <definedName name="Tab5Col1">#REF!</definedName>
    <definedName name="Tab5ColLast">#REF!</definedName>
    <definedName name="Tab5Row1">#REF!</definedName>
    <definedName name="Tab5RowLast">#REF!</definedName>
    <definedName name="Tab6CodeCol">#REF!</definedName>
    <definedName name="Tab6Col1">#REF!</definedName>
    <definedName name="Tab6ColLast">#REF!</definedName>
    <definedName name="Tab6Row1">#REF!</definedName>
    <definedName name="Tab6RowLast">#REF!</definedName>
    <definedName name="Tab7CodeCol">#REF!</definedName>
    <definedName name="Tab7Col1">#REF!</definedName>
    <definedName name="Tab7ColLast">#REF!</definedName>
    <definedName name="Tab7Row1">#REF!</definedName>
    <definedName name="Tab7RowCode">#REF!</definedName>
    <definedName name="Tab7RowLast">#REF!</definedName>
  </definedNames>
  <calcPr calcId="124519"/>
  <fileRecoveryPr autoRecover="0"/>
</workbook>
</file>

<file path=xl/calcChain.xml><?xml version="1.0" encoding="utf-8"?>
<calcChain xmlns="http://schemas.openxmlformats.org/spreadsheetml/2006/main">
  <c r="D46" i="27"/>
  <c r="D25"/>
  <c r="D31"/>
  <c r="D51"/>
  <c r="D41"/>
  <c r="D36"/>
  <c r="D25" i="26"/>
  <c r="D36"/>
  <c r="D35" i="27"/>
  <c r="D32"/>
  <c r="D30"/>
  <c r="D66"/>
  <c r="D41" i="26"/>
  <c r="D31"/>
  <c r="D32"/>
  <c r="D35"/>
  <c r="D51"/>
  <c r="D14"/>
  <c r="D13"/>
  <c r="D47"/>
  <c r="D65"/>
  <c r="C67"/>
  <c r="C65"/>
  <c r="C59"/>
  <c r="C57"/>
  <c r="C53"/>
  <c r="C52"/>
  <c r="C51"/>
  <c r="C50"/>
  <c r="C47"/>
  <c r="C46"/>
  <c r="C41"/>
  <c r="C40"/>
  <c r="C36"/>
  <c r="C35"/>
  <c r="C32"/>
  <c r="C31"/>
  <c r="C30"/>
  <c r="C29"/>
  <c r="C28"/>
  <c r="C25"/>
  <c r="C13"/>
  <c r="C10"/>
  <c r="C7"/>
  <c r="D29" i="27" l="1"/>
  <c r="E61" l="1"/>
  <c r="E60"/>
  <c r="E58"/>
  <c r="E61" i="26"/>
  <c r="E60"/>
  <c r="E58"/>
  <c r="E22" i="27" l="1"/>
  <c r="E20"/>
  <c r="E23" i="26"/>
  <c r="E22"/>
  <c r="E21"/>
  <c r="D18"/>
  <c r="D6" s="1"/>
  <c r="C6"/>
  <c r="E88" i="27"/>
  <c r="E87"/>
  <c r="D86"/>
  <c r="C86"/>
  <c r="E85"/>
  <c r="E84"/>
  <c r="D83"/>
  <c r="E83" s="1"/>
  <c r="C83"/>
  <c r="E82"/>
  <c r="E81"/>
  <c r="E80"/>
  <c r="E79"/>
  <c r="D78"/>
  <c r="C78"/>
  <c r="E77"/>
  <c r="E76"/>
  <c r="E75"/>
  <c r="E74"/>
  <c r="E73"/>
  <c r="E72"/>
  <c r="E71"/>
  <c r="D70"/>
  <c r="C70"/>
  <c r="E68"/>
  <c r="E67"/>
  <c r="E66"/>
  <c r="E65"/>
  <c r="E64"/>
  <c r="E63"/>
  <c r="D62"/>
  <c r="C62"/>
  <c r="E59"/>
  <c r="E57"/>
  <c r="E56"/>
  <c r="E55"/>
  <c r="E54"/>
  <c r="E53"/>
  <c r="E52"/>
  <c r="E51"/>
  <c r="E50"/>
  <c r="E49"/>
  <c r="E48"/>
  <c r="E47"/>
  <c r="E46"/>
  <c r="E45"/>
  <c r="E44"/>
  <c r="E43"/>
  <c r="E42"/>
  <c r="E41"/>
  <c r="E40"/>
  <c r="E39"/>
  <c r="E38"/>
  <c r="E37"/>
  <c r="E36"/>
  <c r="E35"/>
  <c r="D34"/>
  <c r="C34"/>
  <c r="E33"/>
  <c r="E32"/>
  <c r="E31"/>
  <c r="E30"/>
  <c r="E28"/>
  <c r="E27"/>
  <c r="E26"/>
  <c r="E21"/>
  <c r="E19"/>
  <c r="E18"/>
  <c r="E17"/>
  <c r="E16"/>
  <c r="E15"/>
  <c r="E14"/>
  <c r="E13"/>
  <c r="E12"/>
  <c r="E11"/>
  <c r="E10"/>
  <c r="E9"/>
  <c r="E8"/>
  <c r="D7"/>
  <c r="C7"/>
  <c r="E6"/>
  <c r="E67" i="26"/>
  <c r="E66"/>
  <c r="E65"/>
  <c r="E64"/>
  <c r="E63"/>
  <c r="E62"/>
  <c r="E59"/>
  <c r="E57"/>
  <c r="E56"/>
  <c r="E55"/>
  <c r="E54"/>
  <c r="E53"/>
  <c r="E52"/>
  <c r="E51"/>
  <c r="E50"/>
  <c r="E49"/>
  <c r="E48"/>
  <c r="E47"/>
  <c r="E46"/>
  <c r="E45"/>
  <c r="E44"/>
  <c r="E43"/>
  <c r="E42"/>
  <c r="E41"/>
  <c r="E40"/>
  <c r="E39"/>
  <c r="E38"/>
  <c r="E37"/>
  <c r="E36"/>
  <c r="E35"/>
  <c r="D34"/>
  <c r="D24" s="1"/>
  <c r="D68" s="1"/>
  <c r="C34"/>
  <c r="C24" s="1"/>
  <c r="E33"/>
  <c r="E32"/>
  <c r="E31"/>
  <c r="E30"/>
  <c r="E29"/>
  <c r="E28"/>
  <c r="E27"/>
  <c r="E26"/>
  <c r="E25"/>
  <c r="E20"/>
  <c r="E19"/>
  <c r="E17"/>
  <c r="E16"/>
  <c r="E15"/>
  <c r="E14"/>
  <c r="E13"/>
  <c r="E12"/>
  <c r="E11"/>
  <c r="E10"/>
  <c r="E9"/>
  <c r="E8"/>
  <c r="E7"/>
  <c r="E18" l="1"/>
  <c r="D24" i="27"/>
  <c r="C69"/>
  <c r="D69"/>
  <c r="E24" i="26"/>
  <c r="E86" i="27"/>
  <c r="E78"/>
  <c r="E34"/>
  <c r="E62"/>
  <c r="E70"/>
  <c r="C68" i="26"/>
  <c r="E34"/>
  <c r="E6"/>
  <c r="E7" i="27"/>
  <c r="D23" l="1"/>
  <c r="D89" s="1"/>
  <c r="E68" i="26"/>
  <c r="E69" i="27"/>
  <c r="E29" l="1"/>
  <c r="E25"/>
  <c r="C24"/>
  <c r="E24" s="1"/>
  <c r="C23" l="1"/>
  <c r="C89" l="1"/>
  <c r="E23"/>
  <c r="E89" l="1"/>
</calcChain>
</file>

<file path=xl/sharedStrings.xml><?xml version="1.0" encoding="utf-8"?>
<sst xmlns="http://schemas.openxmlformats.org/spreadsheetml/2006/main" count="165" uniqueCount="108">
  <si>
    <t>հ/հ</t>
  </si>
  <si>
    <t>շահութահարկի գծով</t>
  </si>
  <si>
    <t>ԱԱՀ-ի գծով</t>
  </si>
  <si>
    <t>հազ.դրամ</t>
  </si>
  <si>
    <t>Հոդվածի անվանումը</t>
  </si>
  <si>
    <t>Տարբերություն ավելացում (+) նվազեցում (-)</t>
  </si>
  <si>
    <t>I</t>
  </si>
  <si>
    <t>ԵԿԱՄՈՒՏՆԵՐ՝ այդ թվում,</t>
  </si>
  <si>
    <t xml:space="preserve">Վճարովի ծառայություններից </t>
  </si>
  <si>
    <t>Վարձակալությունից</t>
  </si>
  <si>
    <t>Սպասարկման և կոմունալ համավճարներից</t>
  </si>
  <si>
    <t>Ֆինանսական օգնությունից</t>
  </si>
  <si>
    <t>Չփոխանակվող գործարքներից (դրամաշնորհից)</t>
  </si>
  <si>
    <t>Բանկի տոկոսից</t>
  </si>
  <si>
    <t>II</t>
  </si>
  <si>
    <t>ԾԱԽՍԵՐ՝ այդ թվում,</t>
  </si>
  <si>
    <t>Աշխատավարձի գծով, որից՝</t>
  </si>
  <si>
    <t>պարգևատրման գծով</t>
  </si>
  <si>
    <t>Սննդի գծով</t>
  </si>
  <si>
    <t>Ջեռուցման գծով</t>
  </si>
  <si>
    <t>Էլեկտրաէներգիայի գծով</t>
  </si>
  <si>
    <t>Ջրմուղ-կոյուղու գծով</t>
  </si>
  <si>
    <t>Աղբահանության գծով</t>
  </si>
  <si>
    <t>Ախտաբանության գծով</t>
  </si>
  <si>
    <t>Կապի գծով, այդ թվում`</t>
  </si>
  <si>
    <t>բաժանորդային վճար</t>
  </si>
  <si>
    <t>րոպեավճար</t>
  </si>
  <si>
    <t>ինտերնետ կապ</t>
  </si>
  <si>
    <t>Բանկային ծառայության գծով</t>
  </si>
  <si>
    <t>Տնտեսական ապրանքների գծով</t>
  </si>
  <si>
    <t>Գրասենյակային ապրանքների գծով</t>
  </si>
  <si>
    <t>Փոքրարժեք կամ արագամաշ առարկաների գծով</t>
  </si>
  <si>
    <t>Ուսումնական նյութերի գծով</t>
  </si>
  <si>
    <t>Ընթացիկ վերանորոգման գծով</t>
  </si>
  <si>
    <t>Ջեռուցման համակարգի սպասարկման գծով</t>
  </si>
  <si>
    <t>Կաթսայատան սպասարկման գծով</t>
  </si>
  <si>
    <t>Սպասարկման և կոմունալ համավճարների գծով</t>
  </si>
  <si>
    <t>Գնումների համակարգողի ծառայության գծով</t>
  </si>
  <si>
    <t>Համակարգիչների տեխնիկական սպասարկման գծով</t>
  </si>
  <si>
    <t>Համակարգչային ծրագրի և կայքի սպասարկման գծով</t>
  </si>
  <si>
    <t>էլ․ստորագրության գծով</t>
  </si>
  <si>
    <t>Բաժանորդագրության գծով</t>
  </si>
  <si>
    <t>Վերապատրաստման գծով</t>
  </si>
  <si>
    <t>Գույքագրման և վերագնահատման գծով</t>
  </si>
  <si>
    <t>Հիմնական միջոցների մաշվածության գծով, որից՝</t>
  </si>
  <si>
    <t xml:space="preserve">Չփոխհատուցվող հարկերի գծով </t>
  </si>
  <si>
    <t>Պարտադիր վճարների գծով</t>
  </si>
  <si>
    <t>Շահութահարկի գծով</t>
  </si>
  <si>
    <t>Այլ ծախսերի գծով</t>
  </si>
  <si>
    <t>III</t>
  </si>
  <si>
    <t>ՀԱՎԵԼՈՒՐԴ (ՊԱԿԱՍՈՒՐԴ)</t>
  </si>
  <si>
    <t>Դրամական միջոցների ազատ մնացորդը հաշվետու ժամանակաշրջանի սկզբին</t>
  </si>
  <si>
    <t>Դեբիտորական պարտքերից</t>
  </si>
  <si>
    <t>ա)</t>
  </si>
  <si>
    <t>Հարկային պարտավորությունների գծով, այդ թվում՝</t>
  </si>
  <si>
    <t xml:space="preserve">չփոխհատուցվող հարկերի գծով </t>
  </si>
  <si>
    <t>Կրեդիտորական պարտքի մարման գծով</t>
  </si>
  <si>
    <t>Այլ արտահոսքերի գծով</t>
  </si>
  <si>
    <t>գրասենյակային և տնտեսական գույք</t>
  </si>
  <si>
    <t>համակարգչային սարքավորումներ / տեխնիկա</t>
  </si>
  <si>
    <t>մեքենաներ և սարքավորումներ</t>
  </si>
  <si>
    <t>սպորտային գույք</t>
  </si>
  <si>
    <t>գրականություն</t>
  </si>
  <si>
    <t>Հիմնական միջոցների հիմնական վերանորոգում, այդ թվում՝</t>
  </si>
  <si>
    <t>նախագծանախահաշվային փաստաթղթերի գծով</t>
  </si>
  <si>
    <t>կուտակված հավելուրդի մնացորդի օգտագործում, այդ թվում՝</t>
  </si>
  <si>
    <t>IV</t>
  </si>
  <si>
    <t>Դրամական միջոցների ազատ մնացորդը հաշվետու ժամանակաշրջանի վերջին</t>
  </si>
  <si>
    <t xml:space="preserve">* Հաշվետու ժամանակաշրջանի համար ցուցանիշները լրացվում են աճողական </t>
  </si>
  <si>
    <t xml:space="preserve"> Եկամուտների ու ծախսերի հաստատված նախահաշվի և  փաստացի կատարողականի
 համեմատական ցուցանիշների վերաբերյալ</t>
  </si>
  <si>
    <r>
      <t xml:space="preserve">Հաշվետու ժամանակաշրջանի </t>
    </r>
    <r>
      <rPr>
        <b/>
        <u/>
        <sz val="10"/>
        <rFont val="Sylfaen"/>
        <family val="1"/>
        <charset val="204"/>
      </rPr>
      <t>հաստատված նախահաշիվ*</t>
    </r>
  </si>
  <si>
    <t>Դրամական միջոցների հոսքերի հաստատված նախահաշվի և  փաստացի դրամական միջոցների հոսքերի համեմատական ցուցանիշների վերաբերյալ</t>
  </si>
  <si>
    <t xml:space="preserve">Պայմանով ստացված ակտիվների գծով, այդ թվում՝  </t>
  </si>
  <si>
    <t xml:space="preserve">ոչ ընթացիկ </t>
  </si>
  <si>
    <t xml:space="preserve">ընթացիկ </t>
  </si>
  <si>
    <t xml:space="preserve">  Տ Ե Ղ Ե Կ Ա Ն Ք</t>
  </si>
  <si>
    <t>Սուբսիդիայից, որից՝</t>
  </si>
  <si>
    <t>ներառական կրթության գծով</t>
  </si>
  <si>
    <t>նախադպրոցական ուսուցումից</t>
  </si>
  <si>
    <t>դասագրքերի վարձավճարի փոխհատուցումից</t>
  </si>
  <si>
    <t>Ուսումնական պրակտիկայից</t>
  </si>
  <si>
    <t>Ֆինանսական օգնությունից (օգնիր դպրոցիդ)</t>
  </si>
  <si>
    <t>ներառական կրթության հաստիքների գծով</t>
  </si>
  <si>
    <t>նախադպրոցական ուսուցման գծով</t>
  </si>
  <si>
    <t>Պահակային պահպանության գծով</t>
  </si>
  <si>
    <t>Տրանսպորտի գծով</t>
  </si>
  <si>
    <t>Հայտարարությունների գծով</t>
  </si>
  <si>
    <t>Դասագրքերի վարձավճարի փոխհատուցման գծով</t>
  </si>
  <si>
    <t xml:space="preserve"> Տ Ե Ղ Ե Կ Ա Ն Ք</t>
  </si>
  <si>
    <t xml:space="preserve"> հազ. դրամ</t>
  </si>
  <si>
    <t>Ընդամենը դրամական միջոցների ներհոսքեր, այդ թվում՝</t>
  </si>
  <si>
    <t>Ընդամենը դրամական միջոցների արտահոսքեր, այդ թվում՝</t>
  </si>
  <si>
    <t xml:space="preserve">ընթացիկ, այդ թվում՝ </t>
  </si>
  <si>
    <t xml:space="preserve">բ) </t>
  </si>
  <si>
    <t>կապիտալ, այդ թվում՝</t>
  </si>
  <si>
    <t>Հիմնական միջոցների ձեռքում, այդ թվում՝</t>
  </si>
  <si>
    <t>աշակերտական գույք</t>
  </si>
  <si>
    <t>ամրացված գույքի (շենք)</t>
  </si>
  <si>
    <t>հիմնական միջոցի</t>
  </si>
  <si>
    <t>Հաշվապահական հաշվառման համակարգչային ծրագրի ձեռքբերում</t>
  </si>
  <si>
    <t xml:space="preserve">գ) </t>
  </si>
  <si>
    <t xml:space="preserve">դ) </t>
  </si>
  <si>
    <t>սպառման ֆոնդի օգտագործում, այդ թվում՝</t>
  </si>
  <si>
    <t>պայմանով (անհատույց) ստացված</t>
  </si>
  <si>
    <t>Կադաստրային ծառայության գծով</t>
  </si>
  <si>
    <t xml:space="preserve">«Ա. Մանուկյանի անվան հ93 միջնակարգ դպրոց» ՊՈԱԿ-ի </t>
  </si>
  <si>
    <t>Սուբսիդիա ջրի գծով</t>
  </si>
  <si>
    <r>
      <t xml:space="preserve">Հաշվետու ժամանակաշրջանի 3-րդ եռ. </t>
    </r>
    <r>
      <rPr>
        <b/>
        <u/>
        <sz val="10"/>
        <rFont val="Sylfaen"/>
        <family val="1"/>
        <charset val="204"/>
      </rPr>
      <t>փաստացի կատարողական*</t>
    </r>
  </si>
</sst>
</file>

<file path=xl/styles.xml><?xml version="1.0" encoding="utf-8"?>
<styleSheet xmlns="http://schemas.openxmlformats.org/spreadsheetml/2006/main">
  <numFmts count="2">
    <numFmt numFmtId="164" formatCode="0.0"/>
    <numFmt numFmtId="165" formatCode="#,##0.00_р_."/>
  </numFmts>
  <fonts count="34">
    <font>
      <sz val="11"/>
      <color theme="1"/>
      <name val="Calibri"/>
      <family val="2"/>
      <scheme val="minor"/>
    </font>
    <font>
      <sz val="10"/>
      <name val="GHEA Grapalat"/>
      <family val="3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  <charset val="204"/>
    </font>
    <font>
      <sz val="10"/>
      <color indexed="8"/>
      <name val="MS Sans Serif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2"/>
      <name val="GHEA Grapalat"/>
      <family val="3"/>
    </font>
    <font>
      <b/>
      <sz val="10"/>
      <name val="GHEA Grapalat"/>
      <family val="3"/>
    </font>
    <font>
      <sz val="12"/>
      <name val="GHEA Grapalat"/>
      <family val="3"/>
    </font>
    <font>
      <b/>
      <sz val="14"/>
      <name val="GHEA Grapalat"/>
      <family val="3"/>
    </font>
    <font>
      <sz val="9"/>
      <name val="GHEA Grapalat"/>
      <family val="3"/>
    </font>
    <font>
      <sz val="8"/>
      <name val="GHEA Grapalat"/>
      <family val="3"/>
    </font>
    <font>
      <sz val="10"/>
      <color indexed="8"/>
      <name val="GHEA Grapalat"/>
      <family val="3"/>
    </font>
    <font>
      <sz val="9"/>
      <color indexed="8"/>
      <name val="GHEA Grapalat"/>
      <family val="3"/>
    </font>
    <font>
      <sz val="10"/>
      <color indexed="8"/>
      <name val="MS Sans Serif"/>
      <family val="2"/>
    </font>
    <font>
      <sz val="9"/>
      <name val="Sylfaen"/>
      <family val="1"/>
      <charset val="204"/>
    </font>
    <font>
      <b/>
      <u/>
      <sz val="10"/>
      <name val="Sylfaen"/>
      <family val="1"/>
      <charset val="204"/>
    </font>
    <font>
      <sz val="10"/>
      <name val="Arial"/>
      <family val="2"/>
      <charset val="204"/>
    </font>
  </fonts>
  <fills count="2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</borders>
  <cellStyleXfs count="50">
    <xf numFmtId="0" fontId="0" fillId="0" borderId="0"/>
    <xf numFmtId="0" fontId="2" fillId="0" borderId="0"/>
    <xf numFmtId="0" fontId="3" fillId="2" borderId="0" applyNumberFormat="0" applyBorder="0" applyAlignment="0" applyProtection="0"/>
    <xf numFmtId="0" fontId="3" fillId="3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6" borderId="0" applyNumberFormat="0" applyBorder="0" applyAlignment="0" applyProtection="0"/>
    <xf numFmtId="0" fontId="3" fillId="7" borderId="0" applyNumberFormat="0" applyBorder="0" applyAlignment="0" applyProtection="0"/>
    <xf numFmtId="0" fontId="3" fillId="8" borderId="0" applyNumberFormat="0" applyBorder="0" applyAlignment="0" applyProtection="0"/>
    <xf numFmtId="0" fontId="3" fillId="9" borderId="0" applyNumberFormat="0" applyBorder="0" applyAlignment="0" applyProtection="0"/>
    <xf numFmtId="0" fontId="3" fillId="10" borderId="0" applyNumberFormat="0" applyBorder="0" applyAlignment="0" applyProtection="0"/>
    <xf numFmtId="0" fontId="3" fillId="5" borderId="0" applyNumberFormat="0" applyBorder="0" applyAlignment="0" applyProtection="0"/>
    <xf numFmtId="0" fontId="3" fillId="8" borderId="0" applyNumberFormat="0" applyBorder="0" applyAlignment="0" applyProtection="0"/>
    <xf numFmtId="0" fontId="3" fillId="11" borderId="0" applyNumberFormat="0" applyBorder="0" applyAlignment="0" applyProtection="0"/>
    <xf numFmtId="0" fontId="4" fillId="12" borderId="0" applyNumberFormat="0" applyBorder="0" applyAlignment="0" applyProtection="0"/>
    <xf numFmtId="0" fontId="4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13" borderId="0" applyNumberFormat="0" applyBorder="0" applyAlignment="0" applyProtection="0"/>
    <xf numFmtId="0" fontId="4" fillId="14" borderId="0" applyNumberFormat="0" applyBorder="0" applyAlignment="0" applyProtection="0"/>
    <xf numFmtId="0" fontId="4" fillId="15" borderId="0" applyNumberFormat="0" applyBorder="0" applyAlignment="0" applyProtection="0"/>
    <xf numFmtId="0" fontId="6" fillId="0" borderId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3" borderId="0" applyNumberFormat="0" applyBorder="0" applyAlignment="0" applyProtection="0"/>
    <xf numFmtId="0" fontId="4" fillId="14" borderId="0" applyNumberFormat="0" applyBorder="0" applyAlignment="0" applyProtection="0"/>
    <xf numFmtId="0" fontId="4" fillId="19" borderId="0" applyNumberFormat="0" applyBorder="0" applyAlignment="0" applyProtection="0"/>
    <xf numFmtId="0" fontId="7" fillId="7" borderId="3" applyNumberFormat="0" applyAlignment="0" applyProtection="0"/>
    <xf numFmtId="0" fontId="8" fillId="20" borderId="4" applyNumberFormat="0" applyAlignment="0" applyProtection="0"/>
    <xf numFmtId="0" fontId="9" fillId="20" borderId="3" applyNumberFormat="0" applyAlignment="0" applyProtection="0"/>
    <xf numFmtId="0" fontId="10" fillId="0" borderId="5" applyNumberFormat="0" applyFill="0" applyAlignment="0" applyProtection="0"/>
    <xf numFmtId="0" fontId="11" fillId="0" borderId="6" applyNumberFormat="0" applyFill="0" applyAlignment="0" applyProtection="0"/>
    <xf numFmtId="0" fontId="12" fillId="0" borderId="7" applyNumberFormat="0" applyFill="0" applyAlignment="0" applyProtection="0"/>
    <xf numFmtId="0" fontId="12" fillId="0" borderId="0" applyNumberFormat="0" applyFill="0" applyBorder="0" applyAlignment="0" applyProtection="0"/>
    <xf numFmtId="0" fontId="13" fillId="0" borderId="8" applyNumberFormat="0" applyFill="0" applyAlignment="0" applyProtection="0"/>
    <xf numFmtId="0" fontId="14" fillId="21" borderId="9" applyNumberFormat="0" applyAlignment="0" applyProtection="0"/>
    <xf numFmtId="0" fontId="15" fillId="0" borderId="0" applyNumberFormat="0" applyFill="0" applyBorder="0" applyAlignment="0" applyProtection="0"/>
    <xf numFmtId="0" fontId="16" fillId="22" borderId="0" applyNumberFormat="0" applyBorder="0" applyAlignment="0" applyProtection="0"/>
    <xf numFmtId="0" fontId="17" fillId="3" borderId="0" applyNumberFormat="0" applyBorder="0" applyAlignment="0" applyProtection="0"/>
    <xf numFmtId="0" fontId="18" fillId="0" borderId="0" applyNumberFormat="0" applyFill="0" applyBorder="0" applyAlignment="0" applyProtection="0"/>
    <xf numFmtId="0" fontId="5" fillId="23" borderId="10" applyNumberFormat="0" applyFont="0" applyAlignment="0" applyProtection="0"/>
    <xf numFmtId="0" fontId="19" fillId="0" borderId="11" applyNumberFormat="0" applyFill="0" applyAlignment="0" applyProtection="0"/>
    <xf numFmtId="0" fontId="20" fillId="0" borderId="0" applyNumberFormat="0" applyFill="0" applyBorder="0" applyAlignment="0" applyProtection="0"/>
    <xf numFmtId="0" fontId="21" fillId="4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30" fillId="0" borderId="0"/>
    <xf numFmtId="0" fontId="33" fillId="0" borderId="0"/>
  </cellStyleXfs>
  <cellXfs count="74">
    <xf numFmtId="0" fontId="0" fillId="0" borderId="0" xfId="0"/>
    <xf numFmtId="0" fontId="22" fillId="0" borderId="0" xfId="1" applyFont="1" applyAlignment="1" applyProtection="1">
      <alignment vertical="center"/>
    </xf>
    <xf numFmtId="0" fontId="24" fillId="0" borderId="0" xfId="1" applyFont="1" applyAlignment="1" applyProtection="1">
      <alignment vertical="center"/>
    </xf>
    <xf numFmtId="0" fontId="1" fillId="0" borderId="0" xfId="1" applyFont="1" applyAlignment="1" applyProtection="1">
      <alignment horizontal="center" vertical="center"/>
    </xf>
    <xf numFmtId="0" fontId="1" fillId="0" borderId="0" xfId="1" applyFont="1" applyAlignment="1" applyProtection="1">
      <alignment vertical="center"/>
    </xf>
    <xf numFmtId="0" fontId="1" fillId="0" borderId="0" xfId="1" applyFont="1" applyAlignment="1" applyProtection="1">
      <alignment horizontal="right" vertical="center"/>
    </xf>
    <xf numFmtId="0" fontId="23" fillId="0" borderId="1" xfId="1" applyFont="1" applyBorder="1" applyAlignment="1" applyProtection="1">
      <alignment horizontal="center" vertical="center" wrapText="1"/>
    </xf>
    <xf numFmtId="164" fontId="23" fillId="0" borderId="1" xfId="1" applyNumberFormat="1" applyFont="1" applyBorder="1" applyAlignment="1" applyProtection="1">
      <alignment horizontal="center" vertical="center" wrapText="1"/>
    </xf>
    <xf numFmtId="0" fontId="23" fillId="0" borderId="0" xfId="1" applyFont="1" applyAlignment="1" applyProtection="1">
      <alignment vertical="center"/>
    </xf>
    <xf numFmtId="0" fontId="28" fillId="0" borderId="1" xfId="1" applyFont="1" applyBorder="1" applyAlignment="1" applyProtection="1">
      <alignment horizontal="left" vertical="center" wrapText="1"/>
    </xf>
    <xf numFmtId="0" fontId="1" fillId="0" borderId="1" xfId="1" applyFont="1" applyBorder="1" applyAlignment="1" applyProtection="1">
      <alignment horizontal="left" vertical="center"/>
    </xf>
    <xf numFmtId="165" fontId="26" fillId="0" borderId="1" xfId="44" applyNumberFormat="1" applyFont="1" applyBorder="1" applyAlignment="1" applyProtection="1">
      <alignment horizontal="left" vertical="center" wrapText="1"/>
    </xf>
    <xf numFmtId="165" fontId="1" fillId="0" borderId="1" xfId="44" applyNumberFormat="1" applyFont="1" applyBorder="1" applyAlignment="1" applyProtection="1">
      <alignment horizontal="left" vertical="center" wrapText="1"/>
    </xf>
    <xf numFmtId="0" fontId="31" fillId="0" borderId="0" xfId="0" applyFont="1" applyBorder="1" applyAlignment="1" applyProtection="1">
      <alignment vertical="center"/>
    </xf>
    <xf numFmtId="0" fontId="1" fillId="0" borderId="1" xfId="1" applyFont="1" applyBorder="1" applyAlignment="1" applyProtection="1">
      <alignment vertical="center"/>
    </xf>
    <xf numFmtId="164" fontId="1" fillId="0" borderId="1" xfId="1" applyNumberFormat="1" applyFont="1" applyBorder="1" applyAlignment="1" applyProtection="1">
      <alignment horizontal="center" vertical="center" wrapText="1"/>
    </xf>
    <xf numFmtId="0" fontId="26" fillId="0" borderId="1" xfId="1" applyFont="1" applyBorder="1" applyAlignment="1" applyProtection="1">
      <alignment horizontal="left" vertical="center"/>
    </xf>
    <xf numFmtId="0" fontId="26" fillId="0" borderId="1" xfId="1" applyFont="1" applyBorder="1" applyAlignment="1" applyProtection="1">
      <alignment vertical="center"/>
    </xf>
    <xf numFmtId="0" fontId="1" fillId="0" borderId="1" xfId="1" applyFont="1" applyBorder="1" applyAlignment="1" applyProtection="1">
      <alignment vertical="center" wrapText="1"/>
    </xf>
    <xf numFmtId="164" fontId="1" fillId="0" borderId="1" xfId="1" applyNumberFormat="1" applyFont="1" applyBorder="1" applyAlignment="1" applyProtection="1">
      <alignment horizontal="center" vertical="center"/>
    </xf>
    <xf numFmtId="164" fontId="1" fillId="0" borderId="1" xfId="44" applyNumberFormat="1" applyFont="1" applyBorder="1" applyAlignment="1" applyProtection="1">
      <alignment horizontal="center" vertical="center"/>
    </xf>
    <xf numFmtId="164" fontId="1" fillId="24" borderId="1" xfId="1" applyNumberFormat="1" applyFont="1" applyFill="1" applyBorder="1" applyAlignment="1" applyProtection="1">
      <alignment horizontal="center" vertical="center" wrapText="1"/>
    </xf>
    <xf numFmtId="0" fontId="25" fillId="0" borderId="0" xfId="1" applyFont="1" applyAlignment="1" applyProtection="1">
      <alignment horizontal="center" vertical="center"/>
    </xf>
    <xf numFmtId="0" fontId="25" fillId="0" borderId="0" xfId="44" applyFont="1" applyAlignment="1" applyProtection="1">
      <alignment horizontal="center" vertical="center"/>
    </xf>
    <xf numFmtId="0" fontId="25" fillId="0" borderId="0" xfId="44" applyFont="1" applyAlignment="1" applyProtection="1">
      <alignment vertical="center"/>
    </xf>
    <xf numFmtId="0" fontId="22" fillId="0" borderId="0" xfId="1" applyNumberFormat="1" applyFont="1" applyAlignment="1" applyProtection="1">
      <alignment horizontal="center" vertical="center" wrapText="1"/>
    </xf>
    <xf numFmtId="0" fontId="1" fillId="0" borderId="0" xfId="1" applyFont="1" applyAlignment="1" applyProtection="1">
      <alignment vertical="center" wrapText="1"/>
    </xf>
    <xf numFmtId="0" fontId="24" fillId="0" borderId="2" xfId="44" applyFont="1" applyBorder="1" applyAlignment="1" applyProtection="1">
      <alignment vertical="center"/>
    </xf>
    <xf numFmtId="0" fontId="24" fillId="0" borderId="2" xfId="1" applyFont="1" applyBorder="1" applyAlignment="1" applyProtection="1">
      <alignment horizontal="center" vertical="center" wrapText="1"/>
    </xf>
    <xf numFmtId="0" fontId="31" fillId="0" borderId="1" xfId="0" applyNumberFormat="1" applyFont="1" applyBorder="1" applyAlignment="1" applyProtection="1">
      <alignment horizontal="center" vertical="center" wrapText="1"/>
    </xf>
    <xf numFmtId="0" fontId="27" fillId="0" borderId="2" xfId="1" applyNumberFormat="1" applyFont="1" applyBorder="1" applyAlignment="1" applyProtection="1">
      <alignment horizontal="center" vertical="center" wrapText="1"/>
    </xf>
    <xf numFmtId="0" fontId="23" fillId="0" borderId="1" xfId="1" applyFont="1" applyBorder="1" applyAlignment="1" applyProtection="1">
      <alignment horizontal="center" vertical="center"/>
    </xf>
    <xf numFmtId="164" fontId="23" fillId="0" borderId="1" xfId="1" applyNumberFormat="1" applyFont="1" applyBorder="1" applyAlignment="1" applyProtection="1">
      <alignment horizontal="center" vertical="center"/>
    </xf>
    <xf numFmtId="164" fontId="23" fillId="24" borderId="1" xfId="1" applyNumberFormat="1" applyFont="1" applyFill="1" applyBorder="1" applyAlignment="1" applyProtection="1">
      <alignment horizontal="center" vertical="center"/>
    </xf>
    <xf numFmtId="0" fontId="1" fillId="0" borderId="0" xfId="1" applyFont="1" applyBorder="1" applyAlignment="1" applyProtection="1">
      <alignment vertical="center"/>
    </xf>
    <xf numFmtId="0" fontId="1" fillId="0" borderId="1" xfId="1" applyFont="1" applyBorder="1" applyAlignment="1" applyProtection="1">
      <alignment horizontal="center" vertical="center"/>
    </xf>
    <xf numFmtId="164" fontId="1" fillId="24" borderId="1" xfId="1" applyNumberFormat="1" applyFont="1" applyFill="1" applyBorder="1" applyAlignment="1" applyProtection="1">
      <alignment horizontal="center" vertical="center"/>
    </xf>
    <xf numFmtId="164" fontId="26" fillId="0" borderId="1" xfId="1" applyNumberFormat="1" applyFont="1" applyBorder="1" applyAlignment="1" applyProtection="1">
      <alignment horizontal="center" vertical="center"/>
    </xf>
    <xf numFmtId="164" fontId="26" fillId="24" borderId="1" xfId="1" applyNumberFormat="1" applyFont="1" applyFill="1" applyBorder="1" applyAlignment="1" applyProtection="1">
      <alignment horizontal="center" vertical="center"/>
    </xf>
    <xf numFmtId="0" fontId="26" fillId="0" borderId="0" xfId="1" applyFont="1" applyBorder="1" applyAlignment="1" applyProtection="1">
      <alignment vertical="center"/>
    </xf>
    <xf numFmtId="0" fontId="26" fillId="0" borderId="0" xfId="1" applyFont="1" applyAlignment="1" applyProtection="1">
      <alignment vertical="center"/>
    </xf>
    <xf numFmtId="1" fontId="1" fillId="0" borderId="1" xfId="1" applyNumberFormat="1" applyFont="1" applyBorder="1" applyAlignment="1" applyProtection="1">
      <alignment horizontal="center" vertical="center"/>
    </xf>
    <xf numFmtId="164" fontId="23" fillId="24" borderId="1" xfId="1" applyNumberFormat="1" applyFont="1" applyFill="1" applyBorder="1" applyAlignment="1" applyProtection="1">
      <alignment horizontal="center" vertical="center" wrapText="1"/>
    </xf>
    <xf numFmtId="0" fontId="26" fillId="0" borderId="1" xfId="1" applyFont="1" applyBorder="1" applyAlignment="1" applyProtection="1">
      <alignment horizontal="center" vertical="center"/>
    </xf>
    <xf numFmtId="164" fontId="26" fillId="0" borderId="1" xfId="1" applyNumberFormat="1" applyFont="1" applyBorder="1" applyAlignment="1" applyProtection="1">
      <alignment horizontal="center" vertical="center" wrapText="1"/>
    </xf>
    <xf numFmtId="164" fontId="26" fillId="0" borderId="0" xfId="1" applyNumberFormat="1" applyFont="1" applyAlignment="1" applyProtection="1">
      <alignment vertical="center"/>
    </xf>
    <xf numFmtId="164" fontId="1" fillId="0" borderId="0" xfId="1" applyNumberFormat="1" applyFont="1" applyBorder="1" applyAlignment="1" applyProtection="1">
      <alignment vertical="center"/>
    </xf>
    <xf numFmtId="164" fontId="26" fillId="24" borderId="1" xfId="1" applyNumberFormat="1" applyFont="1" applyFill="1" applyBorder="1" applyAlignment="1" applyProtection="1">
      <alignment horizontal="center" vertical="center" wrapText="1"/>
    </xf>
    <xf numFmtId="164" fontId="27" fillId="0" borderId="1" xfId="1" applyNumberFormat="1" applyFont="1" applyBorder="1" applyAlignment="1" applyProtection="1">
      <alignment horizontal="center" vertical="center"/>
    </xf>
    <xf numFmtId="0" fontId="23" fillId="0" borderId="1" xfId="1" applyFont="1" applyBorder="1" applyAlignment="1" applyProtection="1">
      <alignment vertical="center"/>
    </xf>
    <xf numFmtId="0" fontId="23" fillId="0" borderId="0" xfId="1" applyFont="1" applyBorder="1" applyAlignment="1" applyProtection="1">
      <alignment vertical="center"/>
    </xf>
    <xf numFmtId="0" fontId="23" fillId="0" borderId="0" xfId="1" applyFont="1" applyBorder="1" applyAlignment="1" applyProtection="1">
      <alignment horizontal="center" vertical="center"/>
    </xf>
    <xf numFmtId="164" fontId="23" fillId="0" borderId="0" xfId="1" applyNumberFormat="1" applyFont="1" applyBorder="1" applyAlignment="1" applyProtection="1">
      <alignment horizontal="center" vertical="center"/>
    </xf>
    <xf numFmtId="0" fontId="24" fillId="0" borderId="0" xfId="44" applyFont="1" applyAlignment="1" applyProtection="1">
      <alignment vertical="center"/>
    </xf>
    <xf numFmtId="0" fontId="1" fillId="0" borderId="0" xfId="44" applyFont="1" applyBorder="1" applyAlignment="1" applyProtection="1">
      <alignment horizontal="right" vertical="center"/>
    </xf>
    <xf numFmtId="0" fontId="22" fillId="0" borderId="1" xfId="44" applyNumberFormat="1" applyFont="1" applyBorder="1" applyAlignment="1" applyProtection="1">
      <alignment horizontal="center" vertical="center"/>
    </xf>
    <xf numFmtId="165" fontId="22" fillId="0" borderId="1" xfId="44" applyNumberFormat="1" applyFont="1" applyBorder="1" applyAlignment="1" applyProtection="1">
      <alignment horizontal="left" vertical="center" wrapText="1"/>
    </xf>
    <xf numFmtId="164" fontId="22" fillId="0" borderId="1" xfId="44" applyNumberFormat="1" applyFont="1" applyBorder="1" applyAlignment="1" applyProtection="1">
      <alignment horizontal="center" vertical="center"/>
    </xf>
    <xf numFmtId="164" fontId="24" fillId="0" borderId="0" xfId="1" applyNumberFormat="1" applyFont="1" applyAlignment="1" applyProtection="1">
      <alignment vertical="center"/>
    </xf>
    <xf numFmtId="164" fontId="26" fillId="0" borderId="1" xfId="44" applyNumberFormat="1" applyFont="1" applyBorder="1" applyAlignment="1" applyProtection="1">
      <alignment horizontal="center" vertical="center"/>
    </xf>
    <xf numFmtId="164" fontId="26" fillId="24" borderId="1" xfId="44" applyNumberFormat="1" applyFont="1" applyFill="1" applyBorder="1" applyAlignment="1" applyProtection="1">
      <alignment horizontal="center" vertical="center"/>
    </xf>
    <xf numFmtId="164" fontId="1" fillId="24" borderId="1" xfId="44" applyNumberFormat="1" applyFont="1" applyFill="1" applyBorder="1" applyAlignment="1" applyProtection="1">
      <alignment horizontal="center" vertical="center"/>
    </xf>
    <xf numFmtId="164" fontId="22" fillId="24" borderId="1" xfId="44" applyNumberFormat="1" applyFont="1" applyFill="1" applyBorder="1" applyAlignment="1" applyProtection="1">
      <alignment horizontal="center" vertical="center"/>
    </xf>
    <xf numFmtId="0" fontId="22" fillId="0" borderId="1" xfId="44" applyNumberFormat="1" applyFont="1" applyBorder="1" applyAlignment="1" applyProtection="1">
      <alignment horizontal="right" vertical="center"/>
    </xf>
    <xf numFmtId="2" fontId="24" fillId="0" borderId="0" xfId="1" applyNumberFormat="1" applyFont="1" applyAlignment="1" applyProtection="1">
      <alignment vertical="center"/>
    </xf>
    <xf numFmtId="164" fontId="22" fillId="0" borderId="0" xfId="1" applyNumberFormat="1" applyFont="1" applyAlignment="1" applyProtection="1">
      <alignment vertical="center"/>
    </xf>
    <xf numFmtId="0" fontId="26" fillId="0" borderId="1" xfId="44" applyNumberFormat="1" applyFont="1" applyBorder="1" applyAlignment="1" applyProtection="1">
      <alignment horizontal="center" vertical="center"/>
    </xf>
    <xf numFmtId="0" fontId="29" fillId="0" borderId="1" xfId="1" applyFont="1" applyBorder="1" applyAlignment="1" applyProtection="1">
      <alignment horizontal="left" vertical="center"/>
    </xf>
    <xf numFmtId="0" fontId="1" fillId="0" borderId="1" xfId="44" applyNumberFormat="1" applyFont="1" applyBorder="1" applyAlignment="1" applyProtection="1">
      <alignment horizontal="center" vertical="center"/>
    </xf>
    <xf numFmtId="0" fontId="28" fillId="0" borderId="1" xfId="1" applyFont="1" applyBorder="1" applyAlignment="1" applyProtection="1">
      <alignment horizontal="left" vertical="center"/>
    </xf>
    <xf numFmtId="165" fontId="26" fillId="24" borderId="1" xfId="44" applyNumberFormat="1" applyFont="1" applyFill="1" applyBorder="1" applyAlignment="1" applyProtection="1">
      <alignment horizontal="left" vertical="center" wrapText="1"/>
    </xf>
    <xf numFmtId="0" fontId="23" fillId="0" borderId="0" xfId="1" applyFont="1" applyProtection="1"/>
    <xf numFmtId="0" fontId="22" fillId="0" borderId="0" xfId="44" applyNumberFormat="1" applyFont="1" applyBorder="1" applyAlignment="1" applyProtection="1">
      <alignment horizontal="center" vertical="center"/>
    </xf>
    <xf numFmtId="165" fontId="22" fillId="0" borderId="0" xfId="44" applyNumberFormat="1" applyFont="1" applyBorder="1" applyAlignment="1" applyProtection="1">
      <alignment horizontal="left" vertical="center" wrapText="1"/>
    </xf>
  </cellXfs>
  <cellStyles count="50">
    <cellStyle name="20% - Акцент1" xfId="2"/>
    <cellStyle name="20% - Акцент2" xfId="3"/>
    <cellStyle name="20% - Акцент3" xfId="4"/>
    <cellStyle name="20% - Акцент4" xfId="5"/>
    <cellStyle name="20% - Акцент5" xfId="6"/>
    <cellStyle name="20% - Акцент6" xfId="7"/>
    <cellStyle name="40% - Акцент1" xfId="8"/>
    <cellStyle name="40% - Акцент2" xfId="9"/>
    <cellStyle name="40% - Акцент3" xfId="10"/>
    <cellStyle name="40% - Акцент4" xfId="11"/>
    <cellStyle name="40% - Акцент5" xfId="12"/>
    <cellStyle name="40% - Акцент6" xfId="13"/>
    <cellStyle name="60% - Акцент1" xfId="14"/>
    <cellStyle name="60% - Акцент2" xfId="15"/>
    <cellStyle name="60% - Акцент3" xfId="16"/>
    <cellStyle name="60% - Акцент4" xfId="17"/>
    <cellStyle name="60% - Акцент5" xfId="18"/>
    <cellStyle name="60% - Акцент6" xfId="19"/>
    <cellStyle name="Normal" xfId="0" builtinId="0"/>
    <cellStyle name="Normal 2" xfId="1"/>
    <cellStyle name="Normal 2 2" xfId="45"/>
    <cellStyle name="Normal 3" xfId="46"/>
    <cellStyle name="Normal 4" xfId="49"/>
    <cellStyle name="Normal_Sheet1" xfId="44"/>
    <cellStyle name="Style 1" xfId="20"/>
    <cellStyle name="Акцент1" xfId="21"/>
    <cellStyle name="Акцент2" xfId="22"/>
    <cellStyle name="Акцент3" xfId="23"/>
    <cellStyle name="Акцент4" xfId="24"/>
    <cellStyle name="Акцент5" xfId="25"/>
    <cellStyle name="Акцент6" xfId="26"/>
    <cellStyle name="Ввод " xfId="27"/>
    <cellStyle name="Вывод" xfId="28"/>
    <cellStyle name="Вычисление" xfId="29"/>
    <cellStyle name="Заголовок 1" xfId="30"/>
    <cellStyle name="Заголовок 2" xfId="31"/>
    <cellStyle name="Заголовок 3" xfId="32"/>
    <cellStyle name="Заголовок 4" xfId="33"/>
    <cellStyle name="Итог" xfId="34"/>
    <cellStyle name="Контрольная ячейка" xfId="35"/>
    <cellStyle name="Название" xfId="36"/>
    <cellStyle name="Нейтральный" xfId="37"/>
    <cellStyle name="Обычный 2" xfId="47"/>
    <cellStyle name="Плохой" xfId="38"/>
    <cellStyle name="Пояснение" xfId="39"/>
    <cellStyle name="Примечание" xfId="40"/>
    <cellStyle name="Связанная ячейка" xfId="41"/>
    <cellStyle name="Стиль 1" xfId="48"/>
    <cellStyle name="Текст предупреждения" xfId="42"/>
    <cellStyle name="Хороший" xfId="4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Leyla%20works\Leyla%20works%2093\2017\2017-balans\&#1345;&#1415;-5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81"/>
  <sheetViews>
    <sheetView view="pageBreakPreview" topLeftCell="A36" zoomScaleSheetLayoutView="100" workbookViewId="0">
      <selection activeCell="C65" sqref="C65"/>
    </sheetView>
  </sheetViews>
  <sheetFormatPr defaultRowHeight="13.5"/>
  <cols>
    <col min="1" max="1" width="4.7109375" style="3" customWidth="1"/>
    <col min="2" max="2" width="48.5703125" style="4" customWidth="1"/>
    <col min="3" max="3" width="19.42578125" style="4" customWidth="1"/>
    <col min="4" max="4" width="18.5703125" style="4" customWidth="1"/>
    <col min="5" max="5" width="12.7109375" style="4" customWidth="1"/>
    <col min="6" max="6" width="13.140625" style="4" customWidth="1"/>
    <col min="7" max="16384" width="9.140625" style="4"/>
  </cols>
  <sheetData>
    <row r="1" spans="1:8" ht="16.5" customHeight="1">
      <c r="A1" s="22" t="s">
        <v>75</v>
      </c>
      <c r="B1" s="22"/>
      <c r="C1" s="22"/>
      <c r="D1" s="22"/>
      <c r="E1" s="22"/>
    </row>
    <row r="2" spans="1:8" s="2" customFormat="1" ht="25.5" customHeight="1">
      <c r="A2" s="23" t="s">
        <v>105</v>
      </c>
      <c r="B2" s="23"/>
      <c r="C2" s="23"/>
      <c r="D2" s="23"/>
      <c r="E2" s="23"/>
      <c r="F2" s="24"/>
      <c r="G2" s="24"/>
    </row>
    <row r="3" spans="1:8" ht="60.75" customHeight="1">
      <c r="A3" s="25" t="s">
        <v>69</v>
      </c>
      <c r="B3" s="25"/>
      <c r="C3" s="25"/>
      <c r="D3" s="25"/>
      <c r="E3" s="25"/>
      <c r="F3" s="26"/>
      <c r="G3" s="26"/>
      <c r="H3" s="26"/>
    </row>
    <row r="4" spans="1:8">
      <c r="E4" s="5" t="s">
        <v>3</v>
      </c>
    </row>
    <row r="5" spans="1:8" s="2" customFormat="1" ht="64.5" customHeight="1">
      <c r="A5" s="27" t="s">
        <v>0</v>
      </c>
      <c r="B5" s="28" t="s">
        <v>4</v>
      </c>
      <c r="C5" s="29" t="s">
        <v>70</v>
      </c>
      <c r="D5" s="29" t="s">
        <v>107</v>
      </c>
      <c r="E5" s="30" t="s">
        <v>5</v>
      </c>
    </row>
    <row r="6" spans="1:8" ht="31.5" customHeight="1">
      <c r="A6" s="31" t="s">
        <v>6</v>
      </c>
      <c r="B6" s="6" t="s">
        <v>7</v>
      </c>
      <c r="C6" s="32">
        <f>SUM(C7,C11:C18,C21:C23)</f>
        <v>70715.175000000003</v>
      </c>
      <c r="D6" s="33">
        <f>SUM(D7,D11:D18,D21:D23)</f>
        <v>62304.899999999994</v>
      </c>
      <c r="E6" s="32">
        <f t="shared" ref="E6:E68" si="0">D6-C6</f>
        <v>-8410.2750000000087</v>
      </c>
      <c r="F6" s="34"/>
    </row>
    <row r="7" spans="1:8" ht="18.75" customHeight="1">
      <c r="A7" s="35">
        <v>1</v>
      </c>
      <c r="B7" s="14" t="s">
        <v>76</v>
      </c>
      <c r="C7" s="19">
        <f>94231.5/4*3</f>
        <v>70673.625</v>
      </c>
      <c r="D7" s="36">
        <v>62235.7</v>
      </c>
      <c r="E7" s="19">
        <f t="shared" si="0"/>
        <v>-8437.9250000000029</v>
      </c>
      <c r="F7" s="34"/>
      <c r="G7" s="34"/>
    </row>
    <row r="8" spans="1:8" s="40" customFormat="1" ht="18.75" hidden="1" customHeight="1">
      <c r="A8" s="37">
        <v>1.1000000000000001</v>
      </c>
      <c r="B8" s="16" t="s">
        <v>77</v>
      </c>
      <c r="C8" s="37"/>
      <c r="D8" s="38"/>
      <c r="E8" s="37">
        <f t="shared" si="0"/>
        <v>0</v>
      </c>
      <c r="F8" s="39"/>
    </row>
    <row r="9" spans="1:8" s="40" customFormat="1" ht="18.75" hidden="1" customHeight="1">
      <c r="A9" s="37">
        <v>1.2</v>
      </c>
      <c r="B9" s="16" t="s">
        <v>78</v>
      </c>
      <c r="C9" s="37"/>
      <c r="D9" s="38"/>
      <c r="E9" s="37">
        <f t="shared" si="0"/>
        <v>0</v>
      </c>
      <c r="F9" s="39"/>
    </row>
    <row r="10" spans="1:8" s="40" customFormat="1" ht="18.75" customHeight="1">
      <c r="A10" s="37">
        <v>1.1000000000000001</v>
      </c>
      <c r="B10" s="16" t="s">
        <v>79</v>
      </c>
      <c r="C10" s="37">
        <f>229.1/4*3</f>
        <v>171.82499999999999</v>
      </c>
      <c r="D10" s="38">
        <v>0</v>
      </c>
      <c r="E10" s="37">
        <f t="shared" si="0"/>
        <v>-171.82499999999999</v>
      </c>
      <c r="F10" s="39"/>
    </row>
    <row r="11" spans="1:8" ht="18.75" hidden="1" customHeight="1">
      <c r="A11" s="35">
        <v>2</v>
      </c>
      <c r="B11" s="14" t="s">
        <v>8</v>
      </c>
      <c r="C11" s="19"/>
      <c r="D11" s="36"/>
      <c r="E11" s="19">
        <f t="shared" si="0"/>
        <v>0</v>
      </c>
      <c r="F11" s="34"/>
    </row>
    <row r="12" spans="1:8" ht="18.75" hidden="1" customHeight="1">
      <c r="A12" s="35">
        <v>3</v>
      </c>
      <c r="B12" s="14" t="s">
        <v>80</v>
      </c>
      <c r="C12" s="15"/>
      <c r="D12" s="21"/>
      <c r="E12" s="19">
        <f t="shared" si="0"/>
        <v>0</v>
      </c>
      <c r="F12" s="34"/>
    </row>
    <row r="13" spans="1:8" ht="18.75" customHeight="1">
      <c r="A13" s="35">
        <v>2</v>
      </c>
      <c r="B13" s="10" t="s">
        <v>9</v>
      </c>
      <c r="C13" s="15">
        <f>55.4/4*3</f>
        <v>41.55</v>
      </c>
      <c r="D13" s="21">
        <f>44.2+11.8</f>
        <v>56</v>
      </c>
      <c r="E13" s="19">
        <f t="shared" si="0"/>
        <v>14.450000000000003</v>
      </c>
      <c r="F13" s="34"/>
    </row>
    <row r="14" spans="1:8" ht="17.25" customHeight="1">
      <c r="A14" s="35">
        <v>3</v>
      </c>
      <c r="B14" s="14" t="s">
        <v>106</v>
      </c>
      <c r="C14" s="15">
        <v>0</v>
      </c>
      <c r="D14" s="21">
        <f>6.5+6.7</f>
        <v>13.2</v>
      </c>
      <c r="E14" s="19">
        <f t="shared" si="0"/>
        <v>13.2</v>
      </c>
      <c r="F14" s="34"/>
    </row>
    <row r="15" spans="1:8" ht="18" hidden="1" customHeight="1">
      <c r="A15" s="35">
        <v>6</v>
      </c>
      <c r="B15" s="10" t="s">
        <v>81</v>
      </c>
      <c r="C15" s="15"/>
      <c r="D15" s="21"/>
      <c r="E15" s="19">
        <f t="shared" si="0"/>
        <v>0</v>
      </c>
      <c r="F15" s="34"/>
    </row>
    <row r="16" spans="1:8" ht="18" hidden="1" customHeight="1">
      <c r="A16" s="35">
        <v>7</v>
      </c>
      <c r="B16" s="10" t="s">
        <v>11</v>
      </c>
      <c r="C16" s="15"/>
      <c r="D16" s="21"/>
      <c r="E16" s="19">
        <f t="shared" si="0"/>
        <v>0</v>
      </c>
      <c r="F16" s="34"/>
    </row>
    <row r="17" spans="1:9" ht="18.75" hidden="1" customHeight="1">
      <c r="A17" s="35">
        <v>3</v>
      </c>
      <c r="B17" s="10" t="s">
        <v>12</v>
      </c>
      <c r="C17" s="15">
        <v>0</v>
      </c>
      <c r="D17" s="21">
        <v>0</v>
      </c>
      <c r="E17" s="19">
        <f t="shared" si="0"/>
        <v>0</v>
      </c>
      <c r="F17" s="34"/>
    </row>
    <row r="18" spans="1:9" ht="18.75" hidden="1" customHeight="1">
      <c r="A18" s="35">
        <v>4</v>
      </c>
      <c r="B18" s="18" t="s">
        <v>72</v>
      </c>
      <c r="C18" s="15">
        <v>0</v>
      </c>
      <c r="D18" s="21">
        <f>SUM(D19:D20)</f>
        <v>0</v>
      </c>
      <c r="E18" s="19">
        <f t="shared" si="0"/>
        <v>0</v>
      </c>
      <c r="F18" s="34"/>
    </row>
    <row r="19" spans="1:9" ht="18.75" hidden="1" customHeight="1">
      <c r="A19" s="19">
        <v>4.0999999999999996</v>
      </c>
      <c r="B19" s="14" t="s">
        <v>73</v>
      </c>
      <c r="C19" s="21">
        <v>0</v>
      </c>
      <c r="D19" s="21">
        <v>0</v>
      </c>
      <c r="E19" s="19">
        <f t="shared" si="0"/>
        <v>0</v>
      </c>
      <c r="F19" s="34"/>
    </row>
    <row r="20" spans="1:9" ht="18.75" hidden="1" customHeight="1">
      <c r="A20" s="19">
        <v>4.2</v>
      </c>
      <c r="B20" s="14" t="s">
        <v>74</v>
      </c>
      <c r="C20" s="15">
        <v>0</v>
      </c>
      <c r="D20" s="21">
        <v>0</v>
      </c>
      <c r="E20" s="19">
        <f t="shared" si="0"/>
        <v>0</v>
      </c>
      <c r="F20" s="34"/>
    </row>
    <row r="21" spans="1:9" ht="18.75" hidden="1" customHeight="1">
      <c r="A21" s="35">
        <v>10</v>
      </c>
      <c r="B21" s="10" t="s">
        <v>13</v>
      </c>
      <c r="C21" s="15"/>
      <c r="D21" s="21"/>
      <c r="E21" s="19">
        <f t="shared" si="0"/>
        <v>0</v>
      </c>
      <c r="F21" s="34"/>
    </row>
    <row r="22" spans="1:9" ht="18.75" hidden="1" customHeight="1">
      <c r="A22" s="41">
        <v>5</v>
      </c>
      <c r="B22" s="14" t="s">
        <v>31</v>
      </c>
      <c r="C22" s="15">
        <v>0</v>
      </c>
      <c r="D22" s="21">
        <v>0</v>
      </c>
      <c r="E22" s="19">
        <f>D22-C22</f>
        <v>0</v>
      </c>
      <c r="F22" s="34"/>
    </row>
    <row r="23" spans="1:9" ht="0.75" hidden="1" customHeight="1">
      <c r="A23" s="35">
        <v>12</v>
      </c>
      <c r="B23" s="10"/>
      <c r="C23" s="15"/>
      <c r="D23" s="21"/>
      <c r="E23" s="19">
        <f>D23-C23</f>
        <v>0</v>
      </c>
      <c r="F23" s="34"/>
    </row>
    <row r="24" spans="1:9" ht="29.25" customHeight="1">
      <c r="A24" s="31" t="s">
        <v>14</v>
      </c>
      <c r="B24" s="6" t="s">
        <v>15</v>
      </c>
      <c r="C24" s="7">
        <f>SUM(C25,C29:C34,C38:C62,C64:C67)</f>
        <v>70415.175000000017</v>
      </c>
      <c r="D24" s="42">
        <f>SUM(D25,D29:D34,D38:D62,D64:D67)</f>
        <v>66155.249899999995</v>
      </c>
      <c r="E24" s="32">
        <f t="shared" si="0"/>
        <v>-4259.9251000000222</v>
      </c>
      <c r="F24" s="34"/>
    </row>
    <row r="25" spans="1:9" ht="21" customHeight="1">
      <c r="A25" s="35">
        <v>1</v>
      </c>
      <c r="B25" s="10" t="s">
        <v>16</v>
      </c>
      <c r="C25" s="15">
        <f>84484/4*3</f>
        <v>63363</v>
      </c>
      <c r="D25" s="36">
        <f>61799.2-63+0.2</f>
        <v>61736.399999999994</v>
      </c>
      <c r="E25" s="19">
        <f t="shared" si="0"/>
        <v>-1626.6000000000058</v>
      </c>
      <c r="F25" s="34"/>
    </row>
    <row r="26" spans="1:9" s="40" customFormat="1" ht="21" hidden="1" customHeight="1">
      <c r="A26" s="43">
        <v>1.1000000000000001</v>
      </c>
      <c r="B26" s="16" t="s">
        <v>82</v>
      </c>
      <c r="C26" s="44"/>
      <c r="D26" s="38"/>
      <c r="E26" s="37">
        <f t="shared" si="0"/>
        <v>0</v>
      </c>
      <c r="F26" s="39"/>
    </row>
    <row r="27" spans="1:9" s="40" customFormat="1" ht="21" hidden="1" customHeight="1">
      <c r="A27" s="43">
        <v>1.2</v>
      </c>
      <c r="B27" s="16" t="s">
        <v>83</v>
      </c>
      <c r="C27" s="44"/>
      <c r="D27" s="38"/>
      <c r="E27" s="37">
        <f t="shared" si="0"/>
        <v>0</v>
      </c>
      <c r="F27" s="39"/>
    </row>
    <row r="28" spans="1:9" s="40" customFormat="1" ht="20.25" customHeight="1">
      <c r="A28" s="43">
        <v>1.1000000000000001</v>
      </c>
      <c r="B28" s="16" t="s">
        <v>17</v>
      </c>
      <c r="C28" s="44">
        <f>1000/4*3</f>
        <v>750</v>
      </c>
      <c r="D28" s="38"/>
      <c r="E28" s="37">
        <f t="shared" si="0"/>
        <v>-750</v>
      </c>
      <c r="F28" s="39"/>
      <c r="I28" s="45"/>
    </row>
    <row r="29" spans="1:9" ht="21" customHeight="1">
      <c r="A29" s="35">
        <v>2</v>
      </c>
      <c r="B29" s="14" t="s">
        <v>19</v>
      </c>
      <c r="C29" s="15">
        <f>4807.3/4*3</f>
        <v>3605.4750000000004</v>
      </c>
      <c r="D29" s="36">
        <v>2044.4</v>
      </c>
      <c r="E29" s="19">
        <f t="shared" si="0"/>
        <v>-1561.0750000000003</v>
      </c>
      <c r="F29" s="34"/>
    </row>
    <row r="30" spans="1:9" ht="21" customHeight="1">
      <c r="A30" s="35">
        <v>3</v>
      </c>
      <c r="B30" s="10" t="s">
        <v>20</v>
      </c>
      <c r="C30" s="15">
        <f>968.8/4*3</f>
        <v>726.59999999999991</v>
      </c>
      <c r="D30" s="36">
        <v>499.34989999999999</v>
      </c>
      <c r="E30" s="19">
        <f t="shared" si="0"/>
        <v>-227.25009999999992</v>
      </c>
      <c r="F30" s="34"/>
    </row>
    <row r="31" spans="1:9" ht="21" customHeight="1">
      <c r="A31" s="35">
        <v>4</v>
      </c>
      <c r="B31" s="10" t="s">
        <v>21</v>
      </c>
      <c r="C31" s="15">
        <f>292.3/4*3</f>
        <v>219.22500000000002</v>
      </c>
      <c r="D31" s="21">
        <f>110+113.5</f>
        <v>223.5</v>
      </c>
      <c r="E31" s="19">
        <f t="shared" si="0"/>
        <v>4.2749999999999773</v>
      </c>
      <c r="F31" s="46"/>
    </row>
    <row r="32" spans="1:9" ht="21" customHeight="1">
      <c r="A32" s="35">
        <v>5</v>
      </c>
      <c r="B32" s="14" t="s">
        <v>22</v>
      </c>
      <c r="C32" s="15">
        <f>240/4*3</f>
        <v>180</v>
      </c>
      <c r="D32" s="36">
        <f>120+60</f>
        <v>180</v>
      </c>
      <c r="E32" s="19">
        <f t="shared" si="0"/>
        <v>0</v>
      </c>
      <c r="F32" s="34"/>
    </row>
    <row r="33" spans="1:6" ht="21" hidden="1" customHeight="1">
      <c r="A33" s="35">
        <v>6</v>
      </c>
      <c r="B33" s="14" t="s">
        <v>23</v>
      </c>
      <c r="C33" s="15"/>
      <c r="D33" s="36"/>
      <c r="E33" s="19">
        <f t="shared" si="0"/>
        <v>0</v>
      </c>
      <c r="F33" s="34"/>
    </row>
    <row r="34" spans="1:6" ht="21" customHeight="1">
      <c r="A34" s="35">
        <v>6</v>
      </c>
      <c r="B34" s="10" t="s">
        <v>24</v>
      </c>
      <c r="C34" s="15">
        <f>SUM(C35:C37)</f>
        <v>50.7</v>
      </c>
      <c r="D34" s="21">
        <f>SUM(D35:D37)</f>
        <v>39.199999999999996</v>
      </c>
      <c r="E34" s="19">
        <f t="shared" si="0"/>
        <v>-11.500000000000007</v>
      </c>
      <c r="F34" s="34"/>
    </row>
    <row r="35" spans="1:6" s="40" customFormat="1" ht="21" customHeight="1">
      <c r="A35" s="43">
        <v>6.1</v>
      </c>
      <c r="B35" s="16" t="s">
        <v>25</v>
      </c>
      <c r="C35" s="44">
        <f>57.6/4*3</f>
        <v>43.2</v>
      </c>
      <c r="D35" s="47">
        <f>5*4.8+3*4.8</f>
        <v>38.4</v>
      </c>
      <c r="E35" s="37">
        <f t="shared" si="0"/>
        <v>-4.8000000000000043</v>
      </c>
      <c r="F35" s="39"/>
    </row>
    <row r="36" spans="1:6" s="40" customFormat="1" ht="20.25" customHeight="1">
      <c r="A36" s="43">
        <v>6.2</v>
      </c>
      <c r="B36" s="17" t="s">
        <v>26</v>
      </c>
      <c r="C36" s="44">
        <f>10/4*3</f>
        <v>7.5</v>
      </c>
      <c r="D36" s="38">
        <f>0.3+0.5</f>
        <v>0.8</v>
      </c>
      <c r="E36" s="37">
        <f t="shared" si="0"/>
        <v>-6.7</v>
      </c>
      <c r="F36" s="39"/>
    </row>
    <row r="37" spans="1:6" s="40" customFormat="1" ht="0.75" hidden="1" customHeight="1">
      <c r="A37" s="43">
        <v>6.3</v>
      </c>
      <c r="B37" s="17" t="s">
        <v>27</v>
      </c>
      <c r="C37" s="44">
        <v>0</v>
      </c>
      <c r="D37" s="38">
        <v>0</v>
      </c>
      <c r="E37" s="37">
        <f t="shared" si="0"/>
        <v>0</v>
      </c>
      <c r="F37" s="39"/>
    </row>
    <row r="38" spans="1:6" s="40" customFormat="1" ht="21" hidden="1" customHeight="1">
      <c r="A38" s="35">
        <v>8</v>
      </c>
      <c r="B38" s="14" t="s">
        <v>84</v>
      </c>
      <c r="C38" s="44"/>
      <c r="D38" s="38"/>
      <c r="E38" s="37">
        <f t="shared" si="0"/>
        <v>0</v>
      </c>
      <c r="F38" s="39"/>
    </row>
    <row r="39" spans="1:6" ht="21" customHeight="1">
      <c r="A39" s="35">
        <v>7</v>
      </c>
      <c r="B39" s="14" t="s">
        <v>28</v>
      </c>
      <c r="C39" s="15">
        <v>0</v>
      </c>
      <c r="D39" s="36">
        <v>5</v>
      </c>
      <c r="E39" s="19">
        <f t="shared" si="0"/>
        <v>5</v>
      </c>
      <c r="F39" s="34"/>
    </row>
    <row r="40" spans="1:6" ht="21" customHeight="1">
      <c r="A40" s="35">
        <v>8</v>
      </c>
      <c r="B40" s="14" t="s">
        <v>29</v>
      </c>
      <c r="C40" s="15">
        <f>400/4*3</f>
        <v>300</v>
      </c>
      <c r="D40" s="36">
        <v>110</v>
      </c>
      <c r="E40" s="19">
        <f t="shared" si="0"/>
        <v>-190</v>
      </c>
      <c r="F40" s="34"/>
    </row>
    <row r="41" spans="1:6" ht="19.5" customHeight="1">
      <c r="A41" s="35">
        <v>9</v>
      </c>
      <c r="B41" s="14" t="s">
        <v>30</v>
      </c>
      <c r="C41" s="15">
        <f>450/4/3</f>
        <v>37.5</v>
      </c>
      <c r="D41" s="36">
        <f>46.7+185.5+73.1</f>
        <v>305.29999999999995</v>
      </c>
      <c r="E41" s="19">
        <f t="shared" si="0"/>
        <v>267.79999999999995</v>
      </c>
      <c r="F41" s="46"/>
    </row>
    <row r="42" spans="1:6" ht="1.5" hidden="1" customHeight="1">
      <c r="A42" s="35">
        <v>10</v>
      </c>
      <c r="B42" s="14" t="s">
        <v>31</v>
      </c>
      <c r="C42" s="15">
        <v>0</v>
      </c>
      <c r="D42" s="36">
        <v>0</v>
      </c>
      <c r="E42" s="19">
        <f t="shared" si="0"/>
        <v>0</v>
      </c>
      <c r="F42" s="34"/>
    </row>
    <row r="43" spans="1:6" ht="21" hidden="1" customHeight="1">
      <c r="A43" s="35">
        <v>11</v>
      </c>
      <c r="B43" s="14" t="s">
        <v>32</v>
      </c>
      <c r="C43" s="15">
        <v>0</v>
      </c>
      <c r="D43" s="36">
        <v>0</v>
      </c>
      <c r="E43" s="19">
        <f t="shared" si="0"/>
        <v>0</v>
      </c>
      <c r="F43" s="34"/>
    </row>
    <row r="44" spans="1:6" ht="21" hidden="1" customHeight="1">
      <c r="A44" s="35">
        <v>14</v>
      </c>
      <c r="B44" s="14" t="s">
        <v>18</v>
      </c>
      <c r="C44" s="15"/>
      <c r="D44" s="36"/>
      <c r="E44" s="19">
        <f t="shared" si="0"/>
        <v>0</v>
      </c>
      <c r="F44" s="34"/>
    </row>
    <row r="45" spans="1:6" ht="21" hidden="1" customHeight="1">
      <c r="A45" s="35">
        <v>15</v>
      </c>
      <c r="B45" s="14" t="s">
        <v>85</v>
      </c>
      <c r="C45" s="15"/>
      <c r="D45" s="36"/>
      <c r="E45" s="19">
        <f t="shared" si="0"/>
        <v>0</v>
      </c>
      <c r="F45" s="34"/>
    </row>
    <row r="46" spans="1:6" ht="21" customHeight="1">
      <c r="A46" s="35">
        <v>10</v>
      </c>
      <c r="B46" s="14" t="s">
        <v>33</v>
      </c>
      <c r="C46" s="19">
        <f>800/4*3</f>
        <v>600</v>
      </c>
      <c r="D46" s="36">
        <v>700</v>
      </c>
      <c r="E46" s="19">
        <f t="shared" si="0"/>
        <v>100</v>
      </c>
      <c r="F46" s="34"/>
    </row>
    <row r="47" spans="1:6" ht="21" customHeight="1">
      <c r="A47" s="35">
        <v>11</v>
      </c>
      <c r="B47" s="14" t="s">
        <v>34</v>
      </c>
      <c r="C47" s="19">
        <f>101/4*3</f>
        <v>75.75</v>
      </c>
      <c r="D47" s="36">
        <f>48+32.1</f>
        <v>80.099999999999994</v>
      </c>
      <c r="E47" s="19">
        <f t="shared" si="0"/>
        <v>4.3499999999999943</v>
      </c>
      <c r="F47" s="34"/>
    </row>
    <row r="48" spans="1:6" ht="21" hidden="1" customHeight="1">
      <c r="A48" s="35">
        <v>18</v>
      </c>
      <c r="B48" s="14" t="s">
        <v>35</v>
      </c>
      <c r="C48" s="19"/>
      <c r="D48" s="36"/>
      <c r="E48" s="19">
        <f t="shared" si="0"/>
        <v>0</v>
      </c>
      <c r="F48" s="34"/>
    </row>
    <row r="49" spans="1:6" ht="21" hidden="1" customHeight="1">
      <c r="A49" s="35">
        <v>19</v>
      </c>
      <c r="B49" s="14" t="s">
        <v>36</v>
      </c>
      <c r="C49" s="15"/>
      <c r="D49" s="36"/>
      <c r="E49" s="19">
        <f t="shared" si="0"/>
        <v>0</v>
      </c>
      <c r="F49" s="34"/>
    </row>
    <row r="50" spans="1:6" ht="21" customHeight="1">
      <c r="A50" s="35">
        <v>12</v>
      </c>
      <c r="B50" s="14" t="s">
        <v>37</v>
      </c>
      <c r="C50" s="19">
        <f>150/4*3</f>
        <v>112.5</v>
      </c>
      <c r="D50" s="36">
        <v>0</v>
      </c>
      <c r="E50" s="19">
        <f t="shared" si="0"/>
        <v>-112.5</v>
      </c>
      <c r="F50" s="34"/>
    </row>
    <row r="51" spans="1:6" ht="21.75" customHeight="1">
      <c r="A51" s="35">
        <v>13</v>
      </c>
      <c r="B51" s="9" t="s">
        <v>38</v>
      </c>
      <c r="C51" s="19">
        <f>100/4*3</f>
        <v>75</v>
      </c>
      <c r="D51" s="36">
        <f>5+52.5+105.5</f>
        <v>163</v>
      </c>
      <c r="E51" s="19">
        <f t="shared" si="0"/>
        <v>88</v>
      </c>
      <c r="F51" s="34"/>
    </row>
    <row r="52" spans="1:6" ht="24" customHeight="1">
      <c r="A52" s="35">
        <v>14</v>
      </c>
      <c r="B52" s="9" t="s">
        <v>39</v>
      </c>
      <c r="C52" s="19">
        <f>105/4*3</f>
        <v>78.75</v>
      </c>
      <c r="D52" s="36">
        <v>0</v>
      </c>
      <c r="E52" s="19">
        <f t="shared" si="0"/>
        <v>-78.75</v>
      </c>
      <c r="F52" s="34"/>
    </row>
    <row r="53" spans="1:6" ht="21" customHeight="1">
      <c r="A53" s="35">
        <v>15</v>
      </c>
      <c r="B53" s="9" t="s">
        <v>40</v>
      </c>
      <c r="C53" s="19">
        <f>3/4*3</f>
        <v>2.25</v>
      </c>
      <c r="D53" s="36">
        <v>6</v>
      </c>
      <c r="E53" s="19">
        <f t="shared" si="0"/>
        <v>3.75</v>
      </c>
      <c r="F53" s="34"/>
    </row>
    <row r="54" spans="1:6" ht="21" hidden="1" customHeight="1">
      <c r="A54" s="35">
        <v>17</v>
      </c>
      <c r="B54" s="9" t="s">
        <v>86</v>
      </c>
      <c r="C54" s="19">
        <v>0</v>
      </c>
      <c r="D54" s="36">
        <v>0</v>
      </c>
      <c r="E54" s="19">
        <f t="shared" si="0"/>
        <v>0</v>
      </c>
      <c r="F54" s="34"/>
    </row>
    <row r="55" spans="1:6" ht="21" hidden="1" customHeight="1">
      <c r="A55" s="35">
        <v>25</v>
      </c>
      <c r="B55" s="9" t="s">
        <v>41</v>
      </c>
      <c r="C55" s="19"/>
      <c r="D55" s="36"/>
      <c r="E55" s="19">
        <f t="shared" si="0"/>
        <v>0</v>
      </c>
      <c r="F55" s="34"/>
    </row>
    <row r="56" spans="1:6" ht="21" hidden="1" customHeight="1">
      <c r="A56" s="35">
        <v>18</v>
      </c>
      <c r="B56" s="9" t="s">
        <v>42</v>
      </c>
      <c r="C56" s="19">
        <v>0</v>
      </c>
      <c r="D56" s="36">
        <v>0</v>
      </c>
      <c r="E56" s="19">
        <f t="shared" si="0"/>
        <v>0</v>
      </c>
      <c r="F56" s="34"/>
    </row>
    <row r="57" spans="1:6" ht="21" customHeight="1">
      <c r="A57" s="35">
        <v>16</v>
      </c>
      <c r="B57" s="9" t="s">
        <v>87</v>
      </c>
      <c r="C57" s="19">
        <f>229.1/4*3</f>
        <v>171.82499999999999</v>
      </c>
      <c r="D57" s="36">
        <v>0</v>
      </c>
      <c r="E57" s="19">
        <f t="shared" si="0"/>
        <v>-171.82499999999999</v>
      </c>
      <c r="F57" s="34"/>
    </row>
    <row r="58" spans="1:6" ht="21" hidden="1" customHeight="1">
      <c r="A58" s="35">
        <v>28</v>
      </c>
      <c r="B58" s="14" t="s">
        <v>104</v>
      </c>
      <c r="C58" s="19"/>
      <c r="D58" s="36"/>
      <c r="E58" s="19">
        <f t="shared" si="0"/>
        <v>0</v>
      </c>
      <c r="F58" s="34"/>
    </row>
    <row r="59" spans="1:6" ht="21" customHeight="1">
      <c r="A59" s="35">
        <v>17</v>
      </c>
      <c r="B59" s="14" t="s">
        <v>43</v>
      </c>
      <c r="C59" s="19">
        <f>50/4*3</f>
        <v>37.5</v>
      </c>
      <c r="D59" s="36">
        <v>0</v>
      </c>
      <c r="E59" s="19">
        <f t="shared" si="0"/>
        <v>-37.5</v>
      </c>
      <c r="F59" s="34"/>
    </row>
    <row r="60" spans="1:6" ht="21" hidden="1" customHeight="1">
      <c r="A60" s="35">
        <v>30</v>
      </c>
      <c r="B60" s="14"/>
      <c r="C60" s="19"/>
      <c r="D60" s="36"/>
      <c r="E60" s="19">
        <f>D60-C60</f>
        <v>0</v>
      </c>
      <c r="F60" s="34"/>
    </row>
    <row r="61" spans="1:6" ht="21" hidden="1" customHeight="1">
      <c r="A61" s="35">
        <v>31</v>
      </c>
      <c r="B61" s="14"/>
      <c r="C61" s="19"/>
      <c r="D61" s="36"/>
      <c r="E61" s="19">
        <f>D61-C61</f>
        <v>0</v>
      </c>
      <c r="F61" s="34"/>
    </row>
    <row r="62" spans="1:6" ht="21" hidden="1" customHeight="1">
      <c r="A62" s="35">
        <v>21</v>
      </c>
      <c r="B62" s="14" t="s">
        <v>44</v>
      </c>
      <c r="C62" s="19">
        <v>0</v>
      </c>
      <c r="D62" s="36">
        <v>0</v>
      </c>
      <c r="E62" s="19">
        <f t="shared" si="0"/>
        <v>0</v>
      </c>
      <c r="F62" s="34"/>
    </row>
    <row r="63" spans="1:6" s="40" customFormat="1" ht="21" hidden="1" customHeight="1">
      <c r="A63" s="48">
        <v>21.1</v>
      </c>
      <c r="B63" s="17" t="s">
        <v>103</v>
      </c>
      <c r="C63" s="37">
        <v>0</v>
      </c>
      <c r="D63" s="38">
        <v>0</v>
      </c>
      <c r="E63" s="37">
        <f t="shared" si="0"/>
        <v>0</v>
      </c>
      <c r="F63" s="39"/>
    </row>
    <row r="64" spans="1:6" ht="21" hidden="1" customHeight="1">
      <c r="A64" s="35">
        <v>22</v>
      </c>
      <c r="B64" s="18" t="s">
        <v>45</v>
      </c>
      <c r="C64" s="15">
        <v>0</v>
      </c>
      <c r="D64" s="36"/>
      <c r="E64" s="19">
        <f t="shared" si="0"/>
        <v>0</v>
      </c>
      <c r="F64" s="34"/>
    </row>
    <row r="65" spans="1:6" ht="21" customHeight="1">
      <c r="A65" s="35">
        <v>18</v>
      </c>
      <c r="B65" s="18" t="s">
        <v>46</v>
      </c>
      <c r="C65" s="15">
        <f>108/4*3</f>
        <v>81</v>
      </c>
      <c r="D65" s="36">
        <f>15+21+27</f>
        <v>63</v>
      </c>
      <c r="E65" s="19">
        <f t="shared" si="0"/>
        <v>-18</v>
      </c>
      <c r="F65" s="34"/>
    </row>
    <row r="66" spans="1:6" ht="21" hidden="1" customHeight="1">
      <c r="A66" s="35">
        <v>24</v>
      </c>
      <c r="B66" s="14" t="s">
        <v>47</v>
      </c>
      <c r="C66" s="19">
        <v>0</v>
      </c>
      <c r="D66" s="36">
        <v>0</v>
      </c>
      <c r="E66" s="19">
        <f>D66-C66</f>
        <v>0</v>
      </c>
      <c r="F66" s="34"/>
    </row>
    <row r="67" spans="1:6" ht="21" customHeight="1">
      <c r="A67" s="35">
        <v>19</v>
      </c>
      <c r="B67" s="14" t="s">
        <v>48</v>
      </c>
      <c r="C67" s="19">
        <f>930.8/4*3</f>
        <v>698.09999999999991</v>
      </c>
      <c r="D67" s="36">
        <v>0</v>
      </c>
      <c r="E67" s="19">
        <f t="shared" si="0"/>
        <v>-698.09999999999991</v>
      </c>
      <c r="F67" s="34"/>
    </row>
    <row r="68" spans="1:6" s="8" customFormat="1" ht="24.75" customHeight="1">
      <c r="A68" s="31"/>
      <c r="B68" s="49" t="s">
        <v>50</v>
      </c>
      <c r="C68" s="32">
        <f>C6-C24</f>
        <v>299.99999999998545</v>
      </c>
      <c r="D68" s="33">
        <f>D6-D24</f>
        <v>-3850.3499000000011</v>
      </c>
      <c r="E68" s="32">
        <f t="shared" si="0"/>
        <v>-4150.3498999999865</v>
      </c>
      <c r="F68" s="50"/>
    </row>
    <row r="69" spans="1:6" s="8" customFormat="1" ht="24.75" hidden="1" customHeight="1">
      <c r="A69" s="51"/>
      <c r="B69" s="50"/>
      <c r="C69" s="52"/>
      <c r="D69" s="52"/>
      <c r="E69" s="52"/>
      <c r="F69" s="50"/>
    </row>
    <row r="70" spans="1:6" hidden="1">
      <c r="B70" s="34"/>
      <c r="C70" s="34"/>
      <c r="D70" s="34"/>
      <c r="E70" s="34"/>
      <c r="F70" s="34"/>
    </row>
    <row r="71" spans="1:6" hidden="1">
      <c r="B71" s="13" t="s">
        <v>68</v>
      </c>
      <c r="C71" s="34"/>
      <c r="D71" s="34"/>
      <c r="E71" s="34"/>
      <c r="F71" s="34"/>
    </row>
    <row r="72" spans="1:6" ht="18" hidden="1" customHeight="1">
      <c r="B72" s="34"/>
      <c r="C72" s="34"/>
      <c r="D72" s="34"/>
      <c r="E72" s="34"/>
      <c r="F72" s="34"/>
    </row>
    <row r="73" spans="1:6" ht="18" hidden="1" customHeight="1">
      <c r="B73" s="34"/>
      <c r="C73" s="34"/>
      <c r="D73" s="34"/>
      <c r="E73" s="34"/>
      <c r="F73" s="34"/>
    </row>
    <row r="74" spans="1:6" ht="18" hidden="1" customHeight="1">
      <c r="B74" s="34"/>
      <c r="C74" s="34"/>
      <c r="D74" s="34"/>
      <c r="E74" s="34"/>
      <c r="F74" s="34"/>
    </row>
    <row r="75" spans="1:6">
      <c r="B75" s="34"/>
      <c r="C75" s="34"/>
      <c r="D75" s="34"/>
      <c r="E75" s="34"/>
      <c r="F75" s="34"/>
    </row>
    <row r="76" spans="1:6">
      <c r="B76" s="34"/>
      <c r="C76" s="34"/>
      <c r="D76" s="34"/>
      <c r="E76" s="34"/>
      <c r="F76" s="34"/>
    </row>
    <row r="77" spans="1:6">
      <c r="B77" s="34"/>
      <c r="C77" s="34"/>
      <c r="D77" s="34"/>
      <c r="E77" s="34"/>
      <c r="F77" s="34"/>
    </row>
    <row r="78" spans="1:6">
      <c r="B78" s="34"/>
      <c r="C78" s="34"/>
      <c r="D78" s="34"/>
      <c r="E78" s="34"/>
      <c r="F78" s="34"/>
    </row>
    <row r="79" spans="1:6">
      <c r="B79" s="34"/>
      <c r="C79" s="34"/>
      <c r="D79" s="34"/>
      <c r="E79" s="34"/>
    </row>
    <row r="80" spans="1:6">
      <c r="B80" s="34"/>
      <c r="C80" s="34"/>
      <c r="D80" s="34"/>
      <c r="E80" s="34"/>
    </row>
    <row r="81" spans="2:5">
      <c r="B81" s="34"/>
      <c r="C81" s="34"/>
      <c r="D81" s="34"/>
      <c r="E81" s="34"/>
    </row>
  </sheetData>
  <sheetProtection password="CC39" sheet="1" objects="1" scenarios="1" formatCells="0" formatColumns="0" formatRows="0" insertColumns="0" insertRows="0" insertHyperlinks="0" deleteColumns="0" deleteRows="0" sort="0" autoFilter="0" pivotTables="0"/>
  <mergeCells count="3">
    <mergeCell ref="A1:E1"/>
    <mergeCell ref="A2:E2"/>
    <mergeCell ref="A3:E3"/>
  </mergeCells>
  <pageMargins left="0.19685039370078741" right="0.19685039370078741" top="0.23622047244094491" bottom="0.23622047244094491" header="0.19685039370078741" footer="0.19685039370078741"/>
  <pageSetup paperSize="9" scale="74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K94"/>
  <sheetViews>
    <sheetView tabSelected="1" view="pageBreakPreview" zoomScaleSheetLayoutView="100" workbookViewId="0">
      <selection activeCell="D25" sqref="D25"/>
    </sheetView>
  </sheetViews>
  <sheetFormatPr defaultRowHeight="13.5"/>
  <cols>
    <col min="1" max="1" width="4.85546875" style="4" customWidth="1"/>
    <col min="2" max="2" width="62.28515625" style="4" customWidth="1"/>
    <col min="3" max="3" width="18.28515625" style="4" customWidth="1"/>
    <col min="4" max="4" width="19" style="4" customWidth="1"/>
    <col min="5" max="5" width="12.140625" style="4" customWidth="1"/>
    <col min="6" max="6" width="14" style="4" bestFit="1" customWidth="1"/>
    <col min="7" max="16384" width="9.140625" style="4"/>
  </cols>
  <sheetData>
    <row r="1" spans="1:11" ht="16.5" customHeight="1">
      <c r="A1" s="22" t="s">
        <v>88</v>
      </c>
      <c r="B1" s="22"/>
      <c r="C1" s="22"/>
      <c r="D1" s="22"/>
      <c r="E1" s="22"/>
    </row>
    <row r="2" spans="1:11" s="2" customFormat="1" ht="26.25" customHeight="1">
      <c r="A2" s="23" t="s">
        <v>105</v>
      </c>
      <c r="B2" s="23"/>
      <c r="C2" s="23"/>
      <c r="D2" s="23"/>
      <c r="E2" s="23"/>
      <c r="F2" s="24"/>
      <c r="G2" s="24"/>
    </row>
    <row r="3" spans="1:11" ht="38.25" customHeight="1">
      <c r="A3" s="25" t="s">
        <v>71</v>
      </c>
      <c r="B3" s="25"/>
      <c r="C3" s="25"/>
      <c r="D3" s="25"/>
      <c r="E3" s="25"/>
      <c r="F3" s="26"/>
      <c r="G3" s="26"/>
      <c r="H3" s="26"/>
      <c r="I3" s="26"/>
      <c r="J3" s="26"/>
      <c r="K3" s="26"/>
    </row>
    <row r="4" spans="1:11" s="2" customFormat="1" ht="17.25" customHeight="1">
      <c r="A4" s="53"/>
      <c r="B4" s="53"/>
      <c r="E4" s="54" t="s">
        <v>89</v>
      </c>
    </row>
    <row r="5" spans="1:11" s="2" customFormat="1" ht="61.5" customHeight="1">
      <c r="A5" s="27" t="s">
        <v>0</v>
      </c>
      <c r="B5" s="28" t="s">
        <v>4</v>
      </c>
      <c r="C5" s="29" t="s">
        <v>70</v>
      </c>
      <c r="D5" s="29" t="s">
        <v>107</v>
      </c>
      <c r="E5" s="30" t="s">
        <v>5</v>
      </c>
    </row>
    <row r="6" spans="1:11" s="2" customFormat="1" ht="41.25" customHeight="1">
      <c r="A6" s="55" t="s">
        <v>6</v>
      </c>
      <c r="B6" s="56" t="s">
        <v>51</v>
      </c>
      <c r="C6" s="57">
        <v>4815.8</v>
      </c>
      <c r="D6" s="57">
        <v>4815.8</v>
      </c>
      <c r="E6" s="57">
        <f t="shared" ref="E6:E70" si="0">D6-C6</f>
        <v>0</v>
      </c>
    </row>
    <row r="7" spans="1:11" s="2" customFormat="1" ht="34.5">
      <c r="A7" s="55" t="s">
        <v>14</v>
      </c>
      <c r="B7" s="56" t="s">
        <v>90</v>
      </c>
      <c r="C7" s="57">
        <f>SUM(C8,C12:C22)</f>
        <v>62259.399999999994</v>
      </c>
      <c r="D7" s="57">
        <f>SUM(D8,D12:D22)</f>
        <v>62291.7</v>
      </c>
      <c r="E7" s="57">
        <f>D7-C7</f>
        <v>32.30000000000291</v>
      </c>
    </row>
    <row r="8" spans="1:11" s="2" customFormat="1" ht="15.75" customHeight="1">
      <c r="A8" s="35">
        <v>1</v>
      </c>
      <c r="B8" s="14" t="s">
        <v>76</v>
      </c>
      <c r="C8" s="36">
        <v>62192.7</v>
      </c>
      <c r="D8" s="36">
        <v>62235.7</v>
      </c>
      <c r="E8" s="20">
        <f>D8-C8</f>
        <v>43</v>
      </c>
      <c r="F8" s="58"/>
    </row>
    <row r="9" spans="1:11" s="40" customFormat="1" ht="15.75" hidden="1" customHeight="1">
      <c r="A9" s="37">
        <v>1.1000000000000001</v>
      </c>
      <c r="B9" s="16" t="s">
        <v>77</v>
      </c>
      <c r="C9" s="59"/>
      <c r="D9" s="60"/>
      <c r="E9" s="59">
        <f t="shared" si="0"/>
        <v>0</v>
      </c>
    </row>
    <row r="10" spans="1:11" s="40" customFormat="1" ht="11.25" hidden="1" customHeight="1">
      <c r="A10" s="37">
        <v>1.2</v>
      </c>
      <c r="B10" s="16" t="s">
        <v>78</v>
      </c>
      <c r="C10" s="59"/>
      <c r="D10" s="60"/>
      <c r="E10" s="59">
        <f t="shared" si="0"/>
        <v>0</v>
      </c>
    </row>
    <row r="11" spans="1:11" s="40" customFormat="1" ht="14.25" hidden="1" customHeight="1">
      <c r="A11" s="37">
        <v>1.1000000000000001</v>
      </c>
      <c r="B11" s="16" t="s">
        <v>79</v>
      </c>
      <c r="C11" s="59">
        <v>0</v>
      </c>
      <c r="D11" s="60">
        <v>0</v>
      </c>
      <c r="E11" s="59">
        <f t="shared" si="0"/>
        <v>0</v>
      </c>
    </row>
    <row r="12" spans="1:11" s="2" customFormat="1" ht="15.75" hidden="1" customHeight="1">
      <c r="A12" s="35">
        <v>2</v>
      </c>
      <c r="B12" s="14" t="s">
        <v>8</v>
      </c>
      <c r="C12" s="20"/>
      <c r="D12" s="61"/>
      <c r="E12" s="20">
        <f t="shared" si="0"/>
        <v>0</v>
      </c>
    </row>
    <row r="13" spans="1:11" s="2" customFormat="1" ht="18" hidden="1" customHeight="1">
      <c r="A13" s="35">
        <v>3</v>
      </c>
      <c r="B13" s="14" t="s">
        <v>80</v>
      </c>
      <c r="C13" s="20"/>
      <c r="D13" s="61"/>
      <c r="E13" s="20">
        <f t="shared" si="0"/>
        <v>0</v>
      </c>
    </row>
    <row r="14" spans="1:11" s="2" customFormat="1" ht="17.25" customHeight="1">
      <c r="A14" s="35">
        <v>2</v>
      </c>
      <c r="B14" s="10" t="s">
        <v>9</v>
      </c>
      <c r="C14" s="20">
        <v>66.7</v>
      </c>
      <c r="D14" s="61">
        <v>56</v>
      </c>
      <c r="E14" s="20">
        <f t="shared" si="0"/>
        <v>-10.700000000000003</v>
      </c>
    </row>
    <row r="15" spans="1:11" s="2" customFormat="1" ht="17.25" hidden="1" customHeight="1">
      <c r="A15" s="35">
        <v>5</v>
      </c>
      <c r="B15" s="14" t="s">
        <v>10</v>
      </c>
      <c r="C15" s="20"/>
      <c r="D15" s="61"/>
      <c r="E15" s="20">
        <f t="shared" si="0"/>
        <v>0</v>
      </c>
    </row>
    <row r="16" spans="1:11" s="2" customFormat="1" ht="17.25" hidden="1" customHeight="1">
      <c r="A16" s="35">
        <v>6</v>
      </c>
      <c r="B16" s="10" t="s">
        <v>81</v>
      </c>
      <c r="C16" s="20"/>
      <c r="D16" s="61"/>
      <c r="E16" s="20">
        <f t="shared" si="0"/>
        <v>0</v>
      </c>
    </row>
    <row r="17" spans="1:7" s="2" customFormat="1" ht="17.25" hidden="1" customHeight="1">
      <c r="A17" s="35">
        <v>7</v>
      </c>
      <c r="B17" s="10" t="s">
        <v>11</v>
      </c>
      <c r="C17" s="20"/>
      <c r="D17" s="61"/>
      <c r="E17" s="20">
        <f t="shared" si="0"/>
        <v>0</v>
      </c>
    </row>
    <row r="18" spans="1:7" s="2" customFormat="1" ht="17.25" hidden="1" customHeight="1">
      <c r="A18" s="35">
        <v>3</v>
      </c>
      <c r="B18" s="10" t="s">
        <v>12</v>
      </c>
      <c r="C18" s="20">
        <v>0</v>
      </c>
      <c r="D18" s="61">
        <v>0</v>
      </c>
      <c r="E18" s="20">
        <f t="shared" si="0"/>
        <v>0</v>
      </c>
    </row>
    <row r="19" spans="1:7" s="2" customFormat="1" ht="17.25" hidden="1" customHeight="1">
      <c r="A19" s="35">
        <v>9</v>
      </c>
      <c r="B19" s="10" t="s">
        <v>52</v>
      </c>
      <c r="C19" s="20"/>
      <c r="D19" s="61"/>
      <c r="E19" s="20">
        <f t="shared" si="0"/>
        <v>0</v>
      </c>
    </row>
    <row r="20" spans="1:7" s="2" customFormat="1" ht="17.25" hidden="1" customHeight="1">
      <c r="A20" s="35">
        <v>10</v>
      </c>
      <c r="B20" s="10" t="s">
        <v>13</v>
      </c>
      <c r="C20" s="20"/>
      <c r="D20" s="61"/>
      <c r="E20" s="20">
        <f>D20-C20</f>
        <v>0</v>
      </c>
    </row>
    <row r="21" spans="1:7" s="2" customFormat="1" ht="17.25" hidden="1" customHeight="1">
      <c r="A21" s="35">
        <v>11</v>
      </c>
      <c r="B21" s="10"/>
      <c r="C21" s="20"/>
      <c r="D21" s="61"/>
      <c r="E21" s="20">
        <f t="shared" si="0"/>
        <v>0</v>
      </c>
    </row>
    <row r="22" spans="1:7" s="2" customFormat="1" ht="17.25" hidden="1" customHeight="1">
      <c r="A22" s="35">
        <v>12</v>
      </c>
      <c r="B22" s="10"/>
      <c r="C22" s="20"/>
      <c r="D22" s="61"/>
      <c r="E22" s="20">
        <f>D22-C22</f>
        <v>0</v>
      </c>
      <c r="F22" s="34"/>
    </row>
    <row r="23" spans="1:7" s="2" customFormat="1" ht="36" customHeight="1">
      <c r="A23" s="55" t="s">
        <v>49</v>
      </c>
      <c r="B23" s="56" t="s">
        <v>91</v>
      </c>
      <c r="C23" s="57">
        <f>+C24+C69+C83+C86</f>
        <v>67015.199999999997</v>
      </c>
      <c r="D23" s="62">
        <f>+D24+D69+D83+D86</f>
        <v>61216</v>
      </c>
      <c r="E23" s="57">
        <f t="shared" si="0"/>
        <v>-5799.1999999999971</v>
      </c>
    </row>
    <row r="24" spans="1:7" s="2" customFormat="1" ht="21" customHeight="1">
      <c r="A24" s="63" t="s">
        <v>53</v>
      </c>
      <c r="B24" s="56" t="s">
        <v>92</v>
      </c>
      <c r="C24" s="57">
        <f>SUM(C25,C29:C34,C38:C62,C66:C68)</f>
        <v>64519.199999999997</v>
      </c>
      <c r="D24" s="62">
        <f>SUM(D25,D29:D34,D38:D62,D66:D68)</f>
        <v>58720</v>
      </c>
      <c r="E24" s="57">
        <f t="shared" si="0"/>
        <v>-5799.1999999999971</v>
      </c>
      <c r="F24" s="58"/>
      <c r="G24" s="58"/>
    </row>
    <row r="25" spans="1:7" s="2" customFormat="1" ht="34.5" customHeight="1">
      <c r="A25" s="35">
        <v>1</v>
      </c>
      <c r="B25" s="10" t="s">
        <v>16</v>
      </c>
      <c r="C25" s="20">
        <v>58100.6</v>
      </c>
      <c r="D25" s="61">
        <f>53023.8+1785.5-45</f>
        <v>54764.3</v>
      </c>
      <c r="E25" s="20">
        <f t="shared" si="0"/>
        <v>-3336.2999999999956</v>
      </c>
      <c r="F25" s="58"/>
    </row>
    <row r="26" spans="1:7" s="2" customFormat="1" ht="18" hidden="1" customHeight="1">
      <c r="A26" s="43">
        <v>1.1000000000000001</v>
      </c>
      <c r="B26" s="16" t="s">
        <v>82</v>
      </c>
      <c r="C26" s="20"/>
      <c r="D26" s="61"/>
      <c r="E26" s="20">
        <f t="shared" si="0"/>
        <v>0</v>
      </c>
    </row>
    <row r="27" spans="1:7" s="2" customFormat="1" ht="18" hidden="1" customHeight="1">
      <c r="A27" s="43">
        <v>1.2</v>
      </c>
      <c r="B27" s="16" t="s">
        <v>83</v>
      </c>
      <c r="C27" s="20"/>
      <c r="D27" s="61"/>
      <c r="E27" s="20">
        <f t="shared" si="0"/>
        <v>0</v>
      </c>
    </row>
    <row r="28" spans="1:7" s="2" customFormat="1" ht="18" customHeight="1">
      <c r="A28" s="43">
        <v>1.1000000000000001</v>
      </c>
      <c r="B28" s="16" t="s">
        <v>17</v>
      </c>
      <c r="C28" s="59">
        <v>1000</v>
      </c>
      <c r="D28" s="61">
        <v>0</v>
      </c>
      <c r="E28" s="20">
        <f t="shared" si="0"/>
        <v>-1000</v>
      </c>
    </row>
    <row r="29" spans="1:7" s="2" customFormat="1" ht="26.25" customHeight="1">
      <c r="A29" s="35">
        <v>2</v>
      </c>
      <c r="B29" s="14" t="s">
        <v>19</v>
      </c>
      <c r="C29" s="20">
        <v>3307.3</v>
      </c>
      <c r="D29" s="61">
        <f>601.2+800+363.5</f>
        <v>1764.7</v>
      </c>
      <c r="E29" s="20">
        <f t="shared" si="0"/>
        <v>-1542.6000000000001</v>
      </c>
      <c r="F29" s="58"/>
    </row>
    <row r="30" spans="1:7" s="2" customFormat="1" ht="31.5" customHeight="1">
      <c r="A30" s="35">
        <v>3</v>
      </c>
      <c r="B30" s="10" t="s">
        <v>20</v>
      </c>
      <c r="C30" s="20">
        <v>626.6</v>
      </c>
      <c r="D30" s="61">
        <f>120+9.1+76.4+38+25.2+17.2+19.8+21.4</f>
        <v>327.09999999999997</v>
      </c>
      <c r="E30" s="20">
        <f t="shared" si="0"/>
        <v>-299.50000000000006</v>
      </c>
      <c r="F30" s="58"/>
    </row>
    <row r="31" spans="1:7" s="2" customFormat="1" ht="26.25" customHeight="1">
      <c r="A31" s="35">
        <v>4</v>
      </c>
      <c r="B31" s="10" t="s">
        <v>21</v>
      </c>
      <c r="C31" s="20">
        <v>219.2</v>
      </c>
      <c r="D31" s="61">
        <f>19.6+18+24.2+15.7+18.2+9.1+30.6+67</f>
        <v>202.4</v>
      </c>
      <c r="E31" s="20">
        <f t="shared" si="0"/>
        <v>-16.799999999999983</v>
      </c>
    </row>
    <row r="32" spans="1:7" s="2" customFormat="1" ht="27" customHeight="1">
      <c r="A32" s="35">
        <v>5</v>
      </c>
      <c r="B32" s="14" t="s">
        <v>22</v>
      </c>
      <c r="C32" s="20">
        <v>240</v>
      </c>
      <c r="D32" s="61">
        <f>120+120</f>
        <v>240</v>
      </c>
      <c r="E32" s="20">
        <f t="shared" si="0"/>
        <v>0</v>
      </c>
    </row>
    <row r="33" spans="1:8" s="2" customFormat="1" ht="19.5" hidden="1" customHeight="1">
      <c r="A33" s="35">
        <v>6</v>
      </c>
      <c r="B33" s="14" t="s">
        <v>23</v>
      </c>
      <c r="C33" s="20"/>
      <c r="D33" s="61"/>
      <c r="E33" s="20">
        <f t="shared" si="0"/>
        <v>0</v>
      </c>
      <c r="F33" s="64"/>
      <c r="G33" s="64"/>
      <c r="H33" s="64"/>
    </row>
    <row r="34" spans="1:8" s="2" customFormat="1" ht="17.25">
      <c r="A34" s="35">
        <v>6</v>
      </c>
      <c r="B34" s="10" t="s">
        <v>24</v>
      </c>
      <c r="C34" s="20">
        <f>SUM(C35:C37)</f>
        <v>53.2</v>
      </c>
      <c r="D34" s="61">
        <f>SUM(D35:D37)</f>
        <v>39.199999999999996</v>
      </c>
      <c r="E34" s="20">
        <f t="shared" si="0"/>
        <v>-14.000000000000007</v>
      </c>
    </row>
    <row r="35" spans="1:8" s="2" customFormat="1" ht="27" customHeight="1">
      <c r="A35" s="43">
        <v>6.1</v>
      </c>
      <c r="B35" s="16" t="s">
        <v>25</v>
      </c>
      <c r="C35" s="20">
        <v>43.2</v>
      </c>
      <c r="D35" s="61">
        <f>4.8+4.8+3*4.8+3*4.8</f>
        <v>38.4</v>
      </c>
      <c r="E35" s="20">
        <f t="shared" si="0"/>
        <v>-4.8000000000000043</v>
      </c>
    </row>
    <row r="36" spans="1:8" s="1" customFormat="1" ht="26.25" customHeight="1">
      <c r="A36" s="43">
        <v>6.2</v>
      </c>
      <c r="B36" s="17" t="s">
        <v>26</v>
      </c>
      <c r="C36" s="59">
        <v>10</v>
      </c>
      <c r="D36" s="60">
        <f>0.1+0.1+0.1+0.1+0.4</f>
        <v>0.8</v>
      </c>
      <c r="E36" s="59">
        <f t="shared" si="0"/>
        <v>-9.1999999999999993</v>
      </c>
      <c r="F36" s="65"/>
    </row>
    <row r="37" spans="1:8" s="2" customFormat="1" ht="2.25" hidden="1" customHeight="1">
      <c r="A37" s="43">
        <v>6.3</v>
      </c>
      <c r="B37" s="17" t="s">
        <v>27</v>
      </c>
      <c r="C37" s="59">
        <v>0</v>
      </c>
      <c r="D37" s="60">
        <v>0</v>
      </c>
      <c r="E37" s="59">
        <f t="shared" si="0"/>
        <v>0</v>
      </c>
    </row>
    <row r="38" spans="1:8" s="2" customFormat="1" ht="0.75" hidden="1" customHeight="1">
      <c r="A38" s="35">
        <v>8</v>
      </c>
      <c r="B38" s="9" t="s">
        <v>84</v>
      </c>
      <c r="C38" s="59"/>
      <c r="D38" s="60"/>
      <c r="E38" s="59">
        <f t="shared" si="0"/>
        <v>0</v>
      </c>
    </row>
    <row r="39" spans="1:8" s="2" customFormat="1" ht="24" customHeight="1">
      <c r="A39" s="35">
        <v>7</v>
      </c>
      <c r="B39" s="9" t="s">
        <v>28</v>
      </c>
      <c r="C39" s="20">
        <v>5</v>
      </c>
      <c r="D39" s="61">
        <v>5</v>
      </c>
      <c r="E39" s="20">
        <f t="shared" si="0"/>
        <v>0</v>
      </c>
    </row>
    <row r="40" spans="1:8" s="2" customFormat="1" ht="19.5" customHeight="1">
      <c r="A40" s="35">
        <v>8</v>
      </c>
      <c r="B40" s="9" t="s">
        <v>29</v>
      </c>
      <c r="C40" s="20">
        <v>300</v>
      </c>
      <c r="D40" s="61">
        <v>110</v>
      </c>
      <c r="E40" s="20">
        <f t="shared" si="0"/>
        <v>-190</v>
      </c>
    </row>
    <row r="41" spans="1:8" s="2" customFormat="1" ht="27" customHeight="1">
      <c r="A41" s="35">
        <v>9</v>
      </c>
      <c r="B41" s="9" t="s">
        <v>30</v>
      </c>
      <c r="C41" s="20">
        <v>400</v>
      </c>
      <c r="D41" s="61">
        <f>30.6+50+105+46.6+73.1</f>
        <v>305.29999999999995</v>
      </c>
      <c r="E41" s="20">
        <f t="shared" si="0"/>
        <v>-94.700000000000045</v>
      </c>
    </row>
    <row r="42" spans="1:8" s="2" customFormat="1" ht="18" hidden="1" customHeight="1">
      <c r="A42" s="35">
        <v>12</v>
      </c>
      <c r="B42" s="9" t="s">
        <v>31</v>
      </c>
      <c r="C42" s="20"/>
      <c r="D42" s="61"/>
      <c r="E42" s="20">
        <f t="shared" si="0"/>
        <v>0</v>
      </c>
    </row>
    <row r="43" spans="1:8" s="2" customFormat="1" ht="17.25" customHeight="1">
      <c r="A43" s="35">
        <v>10</v>
      </c>
      <c r="B43" s="9" t="s">
        <v>32</v>
      </c>
      <c r="C43" s="20">
        <v>60</v>
      </c>
      <c r="D43" s="61">
        <v>0</v>
      </c>
      <c r="E43" s="20">
        <f t="shared" si="0"/>
        <v>-60</v>
      </c>
    </row>
    <row r="44" spans="1:8" s="2" customFormat="1" ht="18" hidden="1" customHeight="1">
      <c r="A44" s="35">
        <v>14</v>
      </c>
      <c r="B44" s="9" t="s">
        <v>18</v>
      </c>
      <c r="C44" s="20"/>
      <c r="D44" s="61"/>
      <c r="E44" s="20">
        <f t="shared" si="0"/>
        <v>0</v>
      </c>
    </row>
    <row r="45" spans="1:8" s="2" customFormat="1" ht="15.75" hidden="1" customHeight="1">
      <c r="A45" s="35">
        <v>15</v>
      </c>
      <c r="B45" s="9" t="s">
        <v>85</v>
      </c>
      <c r="C45" s="20"/>
      <c r="D45" s="61"/>
      <c r="E45" s="20">
        <f t="shared" si="0"/>
        <v>0</v>
      </c>
    </row>
    <row r="46" spans="1:8" s="2" customFormat="1" ht="26.25" customHeight="1">
      <c r="A46" s="35">
        <v>11</v>
      </c>
      <c r="B46" s="9" t="s">
        <v>33</v>
      </c>
      <c r="C46" s="20">
        <v>800</v>
      </c>
      <c r="D46" s="61">
        <f>700</f>
        <v>700</v>
      </c>
      <c r="E46" s="20">
        <f t="shared" si="0"/>
        <v>-100</v>
      </c>
    </row>
    <row r="47" spans="1:8" s="2" customFormat="1" ht="19.5" customHeight="1">
      <c r="A47" s="35">
        <v>12</v>
      </c>
      <c r="B47" s="9" t="s">
        <v>34</v>
      </c>
      <c r="C47" s="20">
        <v>101</v>
      </c>
      <c r="D47" s="61">
        <v>48</v>
      </c>
      <c r="E47" s="20">
        <f t="shared" si="0"/>
        <v>-53</v>
      </c>
    </row>
    <row r="48" spans="1:8" s="2" customFormat="1" ht="11.25" hidden="1" customHeight="1">
      <c r="A48" s="35">
        <v>18</v>
      </c>
      <c r="B48" s="9" t="s">
        <v>35</v>
      </c>
      <c r="C48" s="20"/>
      <c r="D48" s="61"/>
      <c r="E48" s="20">
        <f t="shared" si="0"/>
        <v>0</v>
      </c>
    </row>
    <row r="49" spans="1:6" s="2" customFormat="1" ht="20.25" hidden="1" customHeight="1">
      <c r="A49" s="35">
        <v>19</v>
      </c>
      <c r="B49" s="9" t="s">
        <v>36</v>
      </c>
      <c r="C49" s="20"/>
      <c r="D49" s="61"/>
      <c r="E49" s="20">
        <f t="shared" si="0"/>
        <v>0</v>
      </c>
    </row>
    <row r="50" spans="1:6" s="2" customFormat="1" ht="16.5" hidden="1" customHeight="1">
      <c r="A50" s="35">
        <v>13</v>
      </c>
      <c r="B50" s="9" t="s">
        <v>37</v>
      </c>
      <c r="C50" s="20">
        <v>0</v>
      </c>
      <c r="D50" s="61">
        <v>0</v>
      </c>
      <c r="E50" s="20">
        <f t="shared" si="0"/>
        <v>0</v>
      </c>
    </row>
    <row r="51" spans="1:6" s="2" customFormat="1" ht="29.25" customHeight="1">
      <c r="A51" s="35">
        <v>13</v>
      </c>
      <c r="B51" s="9" t="s">
        <v>38</v>
      </c>
      <c r="C51" s="20">
        <v>100</v>
      </c>
      <c r="D51" s="61">
        <f>5+5+10+10+5+5+5+7.5+5+105.5</f>
        <v>163</v>
      </c>
      <c r="E51" s="20">
        <f t="shared" si="0"/>
        <v>63</v>
      </c>
    </row>
    <row r="52" spans="1:6" s="2" customFormat="1" ht="17.25" customHeight="1">
      <c r="A52" s="35">
        <v>14</v>
      </c>
      <c r="B52" s="9" t="s">
        <v>39</v>
      </c>
      <c r="C52" s="20">
        <v>105</v>
      </c>
      <c r="D52" s="61">
        <v>0</v>
      </c>
      <c r="E52" s="20">
        <f t="shared" si="0"/>
        <v>-105</v>
      </c>
    </row>
    <row r="53" spans="1:6" s="2" customFormat="1" ht="17.25" customHeight="1">
      <c r="A53" s="35">
        <v>15</v>
      </c>
      <c r="B53" s="9" t="s">
        <v>40</v>
      </c>
      <c r="C53" s="20">
        <v>6</v>
      </c>
      <c r="D53" s="61">
        <v>6</v>
      </c>
      <c r="E53" s="20">
        <f t="shared" si="0"/>
        <v>0</v>
      </c>
    </row>
    <row r="54" spans="1:6" s="2" customFormat="1" ht="12.75" hidden="1" customHeight="1">
      <c r="A54" s="35">
        <v>16</v>
      </c>
      <c r="B54" s="9" t="s">
        <v>86</v>
      </c>
      <c r="C54" s="20">
        <v>0</v>
      </c>
      <c r="D54" s="61">
        <v>0</v>
      </c>
      <c r="E54" s="20">
        <f t="shared" si="0"/>
        <v>0</v>
      </c>
    </row>
    <row r="55" spans="1:6" s="2" customFormat="1" ht="19.5" hidden="1" customHeight="1">
      <c r="A55" s="35">
        <v>25</v>
      </c>
      <c r="B55" s="9" t="s">
        <v>41</v>
      </c>
      <c r="C55" s="20"/>
      <c r="D55" s="61"/>
      <c r="E55" s="20">
        <f t="shared" si="0"/>
        <v>0</v>
      </c>
    </row>
    <row r="56" spans="1:6" s="2" customFormat="1" ht="16.5" hidden="1" customHeight="1">
      <c r="A56" s="35">
        <v>17</v>
      </c>
      <c r="B56" s="9" t="s">
        <v>42</v>
      </c>
      <c r="C56" s="20">
        <v>0</v>
      </c>
      <c r="D56" s="61">
        <v>0</v>
      </c>
      <c r="E56" s="20">
        <f t="shared" si="0"/>
        <v>0</v>
      </c>
    </row>
    <row r="57" spans="1:6" s="2" customFormat="1" ht="14.25" hidden="1" customHeight="1">
      <c r="A57" s="35">
        <v>18</v>
      </c>
      <c r="B57" s="9" t="s">
        <v>87</v>
      </c>
      <c r="C57" s="20">
        <v>0</v>
      </c>
      <c r="D57" s="61">
        <v>0</v>
      </c>
      <c r="E57" s="20">
        <f t="shared" si="0"/>
        <v>0</v>
      </c>
    </row>
    <row r="58" spans="1:6" s="2" customFormat="1" ht="12" hidden="1" customHeight="1">
      <c r="A58" s="35">
        <v>28</v>
      </c>
      <c r="B58" s="14" t="s">
        <v>104</v>
      </c>
      <c r="C58" s="20"/>
      <c r="D58" s="61"/>
      <c r="E58" s="20">
        <f t="shared" si="0"/>
        <v>0</v>
      </c>
    </row>
    <row r="59" spans="1:6" s="2" customFormat="1" ht="16.5" hidden="1" customHeight="1">
      <c r="A59" s="35">
        <v>19</v>
      </c>
      <c r="B59" s="14" t="s">
        <v>43</v>
      </c>
      <c r="C59" s="20">
        <v>0</v>
      </c>
      <c r="D59" s="61">
        <v>0</v>
      </c>
      <c r="E59" s="20">
        <f t="shared" si="0"/>
        <v>0</v>
      </c>
    </row>
    <row r="60" spans="1:6" s="2" customFormat="1" ht="15.75" hidden="1" customHeight="1">
      <c r="A60" s="35">
        <v>30</v>
      </c>
      <c r="B60" s="14"/>
      <c r="C60" s="20"/>
      <c r="D60" s="61"/>
      <c r="E60" s="20">
        <f>D60-C60</f>
        <v>0</v>
      </c>
    </row>
    <row r="61" spans="1:6" s="2" customFormat="1" ht="19.5" hidden="1" customHeight="1">
      <c r="A61" s="35">
        <v>31</v>
      </c>
      <c r="B61" s="14"/>
      <c r="C61" s="20"/>
      <c r="D61" s="61"/>
      <c r="E61" s="20">
        <f>D61-C61</f>
        <v>0</v>
      </c>
      <c r="F61" s="34"/>
    </row>
    <row r="62" spans="1:6" s="2" customFormat="1" ht="13.5" customHeight="1">
      <c r="A62" s="35">
        <v>16</v>
      </c>
      <c r="B62" s="9" t="s">
        <v>54</v>
      </c>
      <c r="C62" s="20">
        <f>SUM(C63:C65)</f>
        <v>11.3</v>
      </c>
      <c r="D62" s="61">
        <f>SUM(D63:D65)</f>
        <v>0</v>
      </c>
      <c r="E62" s="20">
        <f t="shared" si="0"/>
        <v>-11.3</v>
      </c>
    </row>
    <row r="63" spans="1:6" s="2" customFormat="1" ht="16.5" hidden="1" customHeight="1">
      <c r="A63" s="66">
        <v>20.100000000000001</v>
      </c>
      <c r="B63" s="67" t="s">
        <v>1</v>
      </c>
      <c r="C63" s="20">
        <v>0</v>
      </c>
      <c r="D63" s="61">
        <v>0</v>
      </c>
      <c r="E63" s="20">
        <f t="shared" si="0"/>
        <v>0</v>
      </c>
    </row>
    <row r="64" spans="1:6" s="2" customFormat="1" ht="24" customHeight="1">
      <c r="A64" s="66">
        <v>16.100000000000001</v>
      </c>
      <c r="B64" s="67" t="s">
        <v>2</v>
      </c>
      <c r="C64" s="20">
        <v>11.3</v>
      </c>
      <c r="D64" s="61">
        <v>0</v>
      </c>
      <c r="E64" s="20">
        <f t="shared" si="0"/>
        <v>-11.3</v>
      </c>
    </row>
    <row r="65" spans="1:6" s="2" customFormat="1" ht="15.75" hidden="1" customHeight="1">
      <c r="A65" s="66">
        <v>20.3</v>
      </c>
      <c r="B65" s="67" t="s">
        <v>55</v>
      </c>
      <c r="C65" s="20">
        <v>0</v>
      </c>
      <c r="D65" s="61">
        <v>0</v>
      </c>
      <c r="E65" s="20">
        <f t="shared" si="0"/>
        <v>0</v>
      </c>
    </row>
    <row r="66" spans="1:6" ht="22.5" customHeight="1">
      <c r="A66" s="68">
        <v>17</v>
      </c>
      <c r="B66" s="69" t="s">
        <v>46</v>
      </c>
      <c r="C66" s="20">
        <v>81</v>
      </c>
      <c r="D66" s="61">
        <f>3+6+6+6+6+9+9</f>
        <v>45</v>
      </c>
      <c r="E66" s="20">
        <f t="shared" si="0"/>
        <v>-36</v>
      </c>
    </row>
    <row r="67" spans="1:6" s="2" customFormat="1" ht="15.75" customHeight="1">
      <c r="A67" s="68">
        <v>18</v>
      </c>
      <c r="B67" s="9" t="s">
        <v>56</v>
      </c>
      <c r="C67" s="20">
        <v>3</v>
      </c>
      <c r="D67" s="61">
        <v>0</v>
      </c>
      <c r="E67" s="20">
        <f t="shared" si="0"/>
        <v>-3</v>
      </c>
    </row>
    <row r="68" spans="1:6" s="2" customFormat="1" ht="17.25" hidden="1" customHeight="1">
      <c r="A68" s="68">
        <v>23</v>
      </c>
      <c r="B68" s="10" t="s">
        <v>57</v>
      </c>
      <c r="C68" s="20">
        <v>0</v>
      </c>
      <c r="D68" s="61">
        <v>0</v>
      </c>
      <c r="E68" s="20">
        <f t="shared" si="0"/>
        <v>0</v>
      </c>
    </row>
    <row r="69" spans="1:6" s="2" customFormat="1" ht="16.5" customHeight="1">
      <c r="A69" s="63" t="s">
        <v>93</v>
      </c>
      <c r="B69" s="56" t="s">
        <v>94</v>
      </c>
      <c r="C69" s="57">
        <f>+C70+C78+C82</f>
        <v>2496</v>
      </c>
      <c r="D69" s="62">
        <f>+D70+D78+D82</f>
        <v>2496</v>
      </c>
      <c r="E69" s="20">
        <f t="shared" si="0"/>
        <v>0</v>
      </c>
    </row>
    <row r="70" spans="1:6" s="2" customFormat="1" ht="15.75" customHeight="1">
      <c r="A70" s="68">
        <v>1</v>
      </c>
      <c r="B70" s="12" t="s">
        <v>95</v>
      </c>
      <c r="C70" s="20">
        <f>SUM(C71:C77)</f>
        <v>2496</v>
      </c>
      <c r="D70" s="61">
        <f>SUM(D71:D77)</f>
        <v>2496</v>
      </c>
      <c r="E70" s="20">
        <f t="shared" si="0"/>
        <v>0</v>
      </c>
      <c r="F70" s="58"/>
    </row>
    <row r="71" spans="1:6" s="2" customFormat="1" ht="17.25" customHeight="1">
      <c r="A71" s="66">
        <v>1.1000000000000001</v>
      </c>
      <c r="B71" s="11" t="s">
        <v>96</v>
      </c>
      <c r="C71" s="20">
        <v>938</v>
      </c>
      <c r="D71" s="61">
        <v>938</v>
      </c>
      <c r="E71" s="20">
        <f t="shared" ref="E71:E89" si="1">D71-C71</f>
        <v>0</v>
      </c>
    </row>
    <row r="72" spans="1:6" s="2" customFormat="1" ht="18" customHeight="1">
      <c r="A72" s="66">
        <v>1.2</v>
      </c>
      <c r="B72" s="11" t="s">
        <v>58</v>
      </c>
      <c r="C72" s="20">
        <v>688</v>
      </c>
      <c r="D72" s="61">
        <v>688</v>
      </c>
      <c r="E72" s="20">
        <f t="shared" si="1"/>
        <v>0</v>
      </c>
    </row>
    <row r="73" spans="1:6" s="2" customFormat="1" ht="19.5" customHeight="1">
      <c r="A73" s="66">
        <v>1.3</v>
      </c>
      <c r="B73" s="11" t="s">
        <v>59</v>
      </c>
      <c r="C73" s="59">
        <v>870</v>
      </c>
      <c r="D73" s="61">
        <v>870</v>
      </c>
      <c r="E73" s="20">
        <f t="shared" si="1"/>
        <v>0</v>
      </c>
    </row>
    <row r="74" spans="1:6" s="2" customFormat="1" ht="21.75" hidden="1" customHeight="1">
      <c r="A74" s="66">
        <v>1.4</v>
      </c>
      <c r="B74" s="11" t="s">
        <v>60</v>
      </c>
      <c r="C74" s="59"/>
      <c r="D74" s="61"/>
      <c r="E74" s="20">
        <f t="shared" si="1"/>
        <v>0</v>
      </c>
    </row>
    <row r="75" spans="1:6" s="2" customFormat="1" ht="30.75" hidden="1" customHeight="1">
      <c r="A75" s="66">
        <v>1.5</v>
      </c>
      <c r="B75" s="11" t="s">
        <v>61</v>
      </c>
      <c r="C75" s="59"/>
      <c r="D75" s="61"/>
      <c r="E75" s="20">
        <f t="shared" si="1"/>
        <v>0</v>
      </c>
    </row>
    <row r="76" spans="1:6" s="2" customFormat="1" ht="25.5" hidden="1" customHeight="1">
      <c r="A76" s="66">
        <v>1.3</v>
      </c>
      <c r="B76" s="11" t="s">
        <v>62</v>
      </c>
      <c r="C76" s="59">
        <v>0</v>
      </c>
      <c r="D76" s="61">
        <v>0</v>
      </c>
      <c r="E76" s="20">
        <f>D76-C76</f>
        <v>0</v>
      </c>
    </row>
    <row r="77" spans="1:6" s="2" customFormat="1" ht="25.5" hidden="1" customHeight="1">
      <c r="A77" s="66">
        <v>1.7</v>
      </c>
      <c r="B77" s="11"/>
      <c r="C77" s="59"/>
      <c r="D77" s="61"/>
      <c r="E77" s="20">
        <f t="shared" si="1"/>
        <v>0</v>
      </c>
      <c r="F77" s="34"/>
    </row>
    <row r="78" spans="1:6" s="2" customFormat="1" ht="18.75" hidden="1" customHeight="1">
      <c r="A78" s="68">
        <v>2</v>
      </c>
      <c r="B78" s="12" t="s">
        <v>63</v>
      </c>
      <c r="C78" s="20">
        <f>SUM(C79:C81)</f>
        <v>0</v>
      </c>
      <c r="D78" s="61">
        <f>SUM(D79:D81)</f>
        <v>0</v>
      </c>
      <c r="E78" s="20">
        <f t="shared" si="1"/>
        <v>0</v>
      </c>
    </row>
    <row r="79" spans="1:6" s="2" customFormat="1" ht="19.5" hidden="1" customHeight="1">
      <c r="A79" s="66">
        <v>2.1</v>
      </c>
      <c r="B79" s="11" t="s">
        <v>97</v>
      </c>
      <c r="C79" s="59"/>
      <c r="D79" s="61"/>
      <c r="E79" s="20">
        <f t="shared" si="1"/>
        <v>0</v>
      </c>
    </row>
    <row r="80" spans="1:6" s="2" customFormat="1" ht="16.5" hidden="1" customHeight="1">
      <c r="A80" s="66">
        <v>2.2000000000000002</v>
      </c>
      <c r="B80" s="70" t="s">
        <v>98</v>
      </c>
      <c r="C80" s="59"/>
      <c r="D80" s="61"/>
      <c r="E80" s="20">
        <f t="shared" si="1"/>
        <v>0</v>
      </c>
    </row>
    <row r="81" spans="1:6" s="2" customFormat="1" ht="23.25" hidden="1" customHeight="1">
      <c r="A81" s="66">
        <v>2.2999999999999998</v>
      </c>
      <c r="B81" s="11" t="s">
        <v>64</v>
      </c>
      <c r="C81" s="59"/>
      <c r="D81" s="61"/>
      <c r="E81" s="20">
        <f t="shared" si="1"/>
        <v>0</v>
      </c>
    </row>
    <row r="82" spans="1:6" s="71" customFormat="1" ht="21" hidden="1" customHeight="1">
      <c r="A82" s="68">
        <v>1.4</v>
      </c>
      <c r="B82" s="12" t="s">
        <v>99</v>
      </c>
      <c r="C82" s="20">
        <v>0</v>
      </c>
      <c r="D82" s="61">
        <v>0</v>
      </c>
      <c r="E82" s="20">
        <f t="shared" si="1"/>
        <v>0</v>
      </c>
    </row>
    <row r="83" spans="1:6" s="2" customFormat="1" ht="17.25" hidden="1" customHeight="1">
      <c r="A83" s="63" t="s">
        <v>100</v>
      </c>
      <c r="B83" s="56" t="s">
        <v>65</v>
      </c>
      <c r="C83" s="57">
        <f>SUM(C84:C85)</f>
        <v>0</v>
      </c>
      <c r="D83" s="62">
        <f>SUM(D84:D85)</f>
        <v>0</v>
      </c>
      <c r="E83" s="20">
        <f t="shared" si="1"/>
        <v>0</v>
      </c>
    </row>
    <row r="84" spans="1:6" s="2" customFormat="1" ht="11.25" hidden="1" customHeight="1">
      <c r="A84" s="66">
        <v>1</v>
      </c>
      <c r="B84" s="14"/>
      <c r="C84" s="59"/>
      <c r="D84" s="60"/>
      <c r="E84" s="59">
        <f t="shared" si="1"/>
        <v>0</v>
      </c>
    </row>
    <row r="85" spans="1:6" s="1" customFormat="1" ht="23.25" hidden="1" customHeight="1">
      <c r="A85" s="66">
        <v>2</v>
      </c>
      <c r="B85" s="14"/>
      <c r="C85" s="59"/>
      <c r="D85" s="60"/>
      <c r="E85" s="59">
        <f t="shared" si="1"/>
        <v>0</v>
      </c>
      <c r="F85" s="34"/>
    </row>
    <row r="86" spans="1:6" s="2" customFormat="1" ht="25.5" hidden="1" customHeight="1">
      <c r="A86" s="63" t="s">
        <v>101</v>
      </c>
      <c r="B86" s="56" t="s">
        <v>102</v>
      </c>
      <c r="C86" s="57">
        <f>SUM(C87:C88)</f>
        <v>0</v>
      </c>
      <c r="D86" s="62">
        <f>SUM(D87:D88)</f>
        <v>0</v>
      </c>
      <c r="E86" s="59">
        <f t="shared" si="1"/>
        <v>0</v>
      </c>
    </row>
    <row r="87" spans="1:6" s="2" customFormat="1" ht="22.5" hidden="1" customHeight="1">
      <c r="A87" s="66">
        <v>1</v>
      </c>
      <c r="B87" s="12"/>
      <c r="C87" s="59"/>
      <c r="D87" s="60"/>
      <c r="E87" s="59">
        <f t="shared" si="1"/>
        <v>0</v>
      </c>
    </row>
    <row r="88" spans="1:6" s="1" customFormat="1" ht="27" hidden="1" customHeight="1">
      <c r="A88" s="66">
        <v>2</v>
      </c>
      <c r="B88" s="12"/>
      <c r="C88" s="20"/>
      <c r="D88" s="61"/>
      <c r="E88" s="20">
        <f t="shared" si="1"/>
        <v>0</v>
      </c>
      <c r="F88" s="34"/>
    </row>
    <row r="89" spans="1:6" s="1" customFormat="1" ht="35.25" customHeight="1">
      <c r="A89" s="55" t="s">
        <v>66</v>
      </c>
      <c r="B89" s="56" t="s">
        <v>67</v>
      </c>
      <c r="C89" s="57">
        <f>C6+C7-C23</f>
        <v>60</v>
      </c>
      <c r="D89" s="62">
        <f>D6+D7-D23</f>
        <v>5891.5</v>
      </c>
      <c r="E89" s="57">
        <f t="shared" si="1"/>
        <v>5831.5</v>
      </c>
    </row>
    <row r="90" spans="1:6" s="2" customFormat="1" ht="17.25" hidden="1" customHeight="1">
      <c r="A90" s="72"/>
      <c r="B90" s="73"/>
      <c r="C90" s="34"/>
      <c r="D90" s="34"/>
      <c r="E90" s="34"/>
    </row>
    <row r="91" spans="1:6" s="2" customFormat="1" ht="20.25" hidden="1" customHeight="1">
      <c r="A91" s="72"/>
      <c r="B91" s="13" t="s">
        <v>68</v>
      </c>
      <c r="C91" s="34"/>
      <c r="D91" s="34"/>
      <c r="E91" s="34"/>
    </row>
    <row r="92" spans="1:6" s="2" customFormat="1" ht="21.75" hidden="1" customHeight="1">
      <c r="A92" s="34"/>
      <c r="B92" s="4"/>
      <c r="C92" s="34"/>
      <c r="D92" s="34"/>
      <c r="E92" s="34"/>
    </row>
    <row r="93" spans="1:6" s="2" customFormat="1" ht="21" hidden="1" customHeight="1">
      <c r="A93" s="34"/>
      <c r="B93" s="4"/>
      <c r="C93" s="34"/>
      <c r="D93" s="34"/>
      <c r="E93" s="34"/>
    </row>
    <row r="94" spans="1:6" s="2" customFormat="1" ht="24.75" hidden="1" customHeight="1">
      <c r="A94" s="34"/>
      <c r="B94" s="4"/>
      <c r="C94" s="34"/>
      <c r="D94" s="34"/>
      <c r="E94" s="34"/>
      <c r="F94" s="58"/>
    </row>
  </sheetData>
  <sheetProtection password="CC39" sheet="1" objects="1" scenarios="1" formatCells="0" formatColumns="0" formatRows="0" insertColumns="0" insertRows="0" insertHyperlinks="0" deleteColumns="0" deleteRows="0" sort="0" autoFilter="0" pivotTables="0"/>
  <mergeCells count="3">
    <mergeCell ref="A1:E1"/>
    <mergeCell ref="A2:E2"/>
    <mergeCell ref="A3:E3"/>
  </mergeCells>
  <pageMargins left="0.15748031496062992" right="0.19685039370078741" top="0.23622047244094491" bottom="0.27559055118110237" header="0.15748031496062992" footer="0.19685039370078741"/>
  <pageSetup paperSize="9" scale="6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Ekamutneri hamematakan</vt:lpstr>
      <vt:lpstr>Dramakani hamematakan</vt:lpstr>
      <vt:lpstr>'Dramakani hamematakan'!Print_Area</vt:lpstr>
      <vt:lpstr>'Ekamutneri hamematakan'!Print_Area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2018-10-30T15:55:28Z</dcterms:modified>
</cp:coreProperties>
</file>